
<file path=[Content_Types].xml><?xml version="1.0" encoding="utf-8"?>
<Types xmlns="http://schemas.openxmlformats.org/package/2006/content-types">
  <Default Extension="vml" ContentType="application/vnd.openxmlformats-officedocument.vmlDrawing"/>
  <Default Extension="gif" ContentType="image/gif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DieseArbeitsmappe"/>
  <bookViews>
    <workbookView windowWidth="22188" windowHeight="9324" tabRatio="905"/>
  </bookViews>
  <sheets>
    <sheet name="Approval Report mould release" sheetId="14" r:id="rId1"/>
    <sheet name="cooling cycles " sheetId="51" r:id="rId2"/>
    <sheet name="actual water flow rate " sheetId="16" r:id="rId3"/>
    <sheet name="Thermo pictures _set up " sheetId="46" r:id="rId4"/>
    <sheet name="Thermo pictures after 60 min " sheetId="48" r:id="rId5"/>
    <sheet name="Process details " sheetId="42" r:id="rId6"/>
    <sheet name="REMARKS PROCESS" sheetId="43" r:id="rId7"/>
    <sheet name="filling study+pictures of pa" sheetId="53" r:id="rId8"/>
    <sheet name="actual mould pictures " sheetId="44" r:id="rId9"/>
    <sheet name="Fitting result" sheetId="54" r:id="rId10"/>
  </sheets>
  <definedNames>
    <definedName name="Actionplan" localSheetId="1">#REF!</definedName>
    <definedName name="Actionplan">#REF!</definedName>
    <definedName name="Auslegung" localSheetId="8">#REF!</definedName>
    <definedName name="Auslegung" localSheetId="1">#REF!</definedName>
    <definedName name="Auslegung" localSheetId="6">#REF!</definedName>
    <definedName name="Auslegung">#REF!</definedName>
    <definedName name="Auswerferlänge" localSheetId="8">#REF!</definedName>
    <definedName name="Auswerferlänge" localSheetId="1">#REF!</definedName>
    <definedName name="Auswerferlänge" localSheetId="6">#REF!</definedName>
    <definedName name="Auswerferlänge">#REF!</definedName>
    <definedName name="Bezeichnung" localSheetId="8">#REF!</definedName>
    <definedName name="Bezeichnung" localSheetId="1">#REF!</definedName>
    <definedName name="Bezeichnung" localSheetId="6">#REF!</definedName>
    <definedName name="Bezeichnung">#REF!</definedName>
    <definedName name="_xlnm.Print_Area" localSheetId="2">'actual water flow rate '!$A$1:$L$40</definedName>
    <definedName name="_xlnm.Print_Area" localSheetId="0">'Approval Report mould release'!$A$1:$AJ$79</definedName>
    <definedName name="_xlnm.Print_Area" localSheetId="1">'cooling cycles '!$A$1:$E$108</definedName>
    <definedName name="_xlnm.Print_Area" localSheetId="5">'Process details '!$A$1:$L$35</definedName>
    <definedName name="_xlnm.Print_Area" localSheetId="3">'Thermo pictures _set up '!$A$1:$E$108</definedName>
    <definedName name="_xlnm.Print_Area" localSheetId="4">'Thermo pictures after 60 min '!$A$1:$E$110</definedName>
    <definedName name="Einbauhöhe" localSheetId="8">#REF!</definedName>
    <definedName name="Einbauhöhe" localSheetId="1">#REF!</definedName>
    <definedName name="Einbauhöhe" localSheetId="6">#REF!</definedName>
    <definedName name="Einbauhöhe">#REF!</definedName>
    <definedName name="Formbreite" localSheetId="8">#REF!</definedName>
    <definedName name="Formbreite" localSheetId="1">#REF!</definedName>
    <definedName name="Formbreite" localSheetId="6">#REF!</definedName>
    <definedName name="Formbreite">#REF!</definedName>
    <definedName name="Formlänge" localSheetId="8">#REF!</definedName>
    <definedName name="Formlänge" localSheetId="1">#REF!</definedName>
    <definedName name="Formlänge" localSheetId="6">#REF!</definedName>
    <definedName name="Formlänge">#REF!</definedName>
    <definedName name="Ident" localSheetId="8">#REF!</definedName>
    <definedName name="Ident" localSheetId="1">#REF!</definedName>
    <definedName name="Ident" localSheetId="6">#REF!</definedName>
    <definedName name="Ident">#REF!</definedName>
    <definedName name="MAP" localSheetId="1">#REF!</definedName>
    <definedName name="MAP">#REF!</definedName>
    <definedName name="Projekt" localSheetId="8">#REF!</definedName>
    <definedName name="Projekt" localSheetId="1">#REF!</definedName>
    <definedName name="Projekt" localSheetId="6">#REF!</definedName>
    <definedName name="Projekt">#REF!</definedName>
    <definedName name="Sollzyklus" localSheetId="8">#REF!</definedName>
    <definedName name="Sollzyklus" localSheetId="1">#REF!</definedName>
    <definedName name="Sollzyklus" localSheetId="6">#REF!</definedName>
    <definedName name="Sollzyklus">#REF!</definedName>
    <definedName name="thermo" localSheetId="1">#REF!</definedName>
    <definedName name="thermo">#REF!</definedName>
    <definedName name="Zentrierring" localSheetId="8">#REF!</definedName>
    <definedName name="Zentrierring" localSheetId="1">#REF!</definedName>
    <definedName name="Zentrierring" localSheetId="6">#REF!</definedName>
    <definedName name="Zentrierring">#REF!</definedName>
    <definedName name="Auslegung" localSheetId="7">#REF!</definedName>
    <definedName name="Auswerferlänge" localSheetId="7">#REF!</definedName>
    <definedName name="Bezeichnung" localSheetId="7">#REF!</definedName>
    <definedName name="Einbauhöhe" localSheetId="7">#REF!</definedName>
    <definedName name="Formbreite" localSheetId="7">#REF!</definedName>
    <definedName name="Formlänge" localSheetId="7">#REF!</definedName>
    <definedName name="Ident" localSheetId="7">#REF!</definedName>
    <definedName name="Projekt" localSheetId="7">#REF!</definedName>
    <definedName name="Sollzyklus" localSheetId="7">#REF!</definedName>
    <definedName name="Zentrierring" localSheetId="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134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134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134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134"/>
          </rPr>
          <t>)</t>
        </r>
      </text>
    </comment>
    <comment ref="O20" authorId="0">
      <text>
        <r>
          <rPr>
            <sz val="9"/>
            <rFont val="Tahoma"/>
            <charset val="134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134"/>
          </rPr>
          <t>)</t>
        </r>
      </text>
    </comment>
    <comment ref="B45" authorId="0">
      <text>
        <r>
          <rPr>
            <b/>
            <sz val="9"/>
            <rFont val="Tahoma"/>
            <charset val="134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134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134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134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134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134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134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134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134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134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134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134"/>
          </rPr>
          <t>(chan pin ming)</t>
        </r>
      </text>
    </comment>
    <comment ref="A6" authorId="0">
      <text>
        <r>
          <rPr>
            <b/>
            <sz val="9"/>
            <rFont val="Tahoma"/>
            <charset val="134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134"/>
          </rPr>
          <t>(mu xue shu)</t>
        </r>
      </text>
    </comment>
    <comment ref="J6" authorId="0">
      <text>
        <r>
          <rPr>
            <b/>
            <sz val="9"/>
            <rFont val="Tahoma"/>
            <charset val="134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134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134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134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134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134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134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134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134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134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134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134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134"/>
          </rPr>
          <t>(jiao liao)</t>
        </r>
      </text>
    </comment>
    <comment ref="A11" authorId="0">
      <text>
        <r>
          <rPr>
            <b/>
            <sz val="9"/>
            <rFont val="Tahoma"/>
            <charset val="134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134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134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134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134"/>
          </rPr>
          <t>(ri qi)</t>
        </r>
      </text>
    </comment>
    <comment ref="A13" authorId="0">
      <text>
        <r>
          <rPr>
            <b/>
            <sz val="9"/>
            <rFont val="Tahoma"/>
            <charset val="134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134"/>
          </rPr>
          <t>(xiu ding zhe)</t>
        </r>
      </text>
    </comment>
    <comment ref="A15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134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134"/>
          </rPr>
          <t>(pao tong wen du)</t>
        </r>
      </text>
    </comment>
    <comment ref="A17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134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134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134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134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134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134"/>
          </rPr>
          <t>(zhu she ya li)</t>
        </r>
      </text>
    </comment>
    <comment ref="A22" authorId="0">
      <text>
        <r>
          <rPr>
            <b/>
            <sz val="9"/>
            <rFont val="Tahoma"/>
            <charset val="134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134"/>
          </rPr>
          <t>(bao ya)</t>
        </r>
      </text>
    </comment>
    <comment ref="A24" authorId="0">
      <text>
        <r>
          <rPr>
            <b/>
            <sz val="9"/>
            <rFont val="Tahoma"/>
            <charset val="134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134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134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134"/>
          </rPr>
          <t>(bei ya)</t>
        </r>
      </text>
    </comment>
    <comment ref="A26" authorId="0">
      <text>
        <r>
          <rPr>
            <b/>
            <sz val="9"/>
            <rFont val="Tahoma"/>
            <charset val="134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134"/>
          </rPr>
          <t>(she jiao duan)</t>
        </r>
      </text>
    </comment>
    <comment ref="A28" authorId="0">
      <text>
        <r>
          <rPr>
            <b/>
            <sz val="9"/>
            <rFont val="Tahoma"/>
            <charset val="134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134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134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134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134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134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134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134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134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134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134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134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134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134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134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134"/>
          </rPr>
          <t>(zhou qi)</t>
        </r>
      </text>
    </comment>
  </commentList>
</comments>
</file>

<file path=xl/sharedStrings.xml><?xml version="1.0" encoding="utf-8"?>
<sst xmlns="http://schemas.openxmlformats.org/spreadsheetml/2006/main" count="402" uniqueCount="229">
  <si>
    <t xml:space="preserve">Trial out report </t>
  </si>
  <si>
    <t>T1</t>
  </si>
  <si>
    <t xml:space="preserve">Trial out date </t>
  </si>
  <si>
    <t>KTK Mould Number</t>
  </si>
  <si>
    <t>WZ-1239</t>
  </si>
  <si>
    <t xml:space="preserve">cavity </t>
  </si>
  <si>
    <t>1*2</t>
  </si>
  <si>
    <t xml:space="preserve">Part name </t>
  </si>
  <si>
    <t>button Interlock premium</t>
  </si>
  <si>
    <t xml:space="preserve">Part number </t>
  </si>
  <si>
    <t>10328-096/0000</t>
  </si>
  <si>
    <t xml:space="preserve">incetion machine </t>
  </si>
  <si>
    <t>160T</t>
  </si>
  <si>
    <t xml:space="preserve">clampiong force </t>
  </si>
  <si>
    <t>500KN</t>
  </si>
  <si>
    <t>screw Ø</t>
  </si>
  <si>
    <t>Ø45mm</t>
  </si>
  <si>
    <t xml:space="preserve">Material name </t>
  </si>
  <si>
    <t>Makrolon Typ 2407 white transparent 020083</t>
  </si>
  <si>
    <t xml:space="preserve">Material color </t>
  </si>
  <si>
    <t>white</t>
  </si>
  <si>
    <t xml:space="preserve">mould temperature core </t>
  </si>
  <si>
    <t>90°C</t>
  </si>
  <si>
    <t>mould temperature cavity</t>
  </si>
  <si>
    <t xml:space="preserve">centering Ø </t>
  </si>
  <si>
    <t>Ø125mm</t>
  </si>
  <si>
    <t>mould length</t>
  </si>
  <si>
    <t>230mm</t>
  </si>
  <si>
    <t xml:space="preserve">width </t>
  </si>
  <si>
    <t xml:space="preserve">hight </t>
  </si>
  <si>
    <t>290mm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</si>
  <si>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</si>
  <si>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</si>
  <si>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</si>
  <si>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</si>
  <si>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</si>
  <si>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</si>
  <si>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</si>
  <si>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>x</t>
  </si>
  <si>
    <t xml:space="preserve">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</si>
  <si>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</si>
  <si>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</si>
  <si>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</si>
  <si>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</si>
  <si>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</si>
  <si>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</si>
  <si>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</si>
  <si>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</si>
  <si>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</si>
  <si>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</si>
  <si>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</si>
  <si>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</si>
  <si>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</si>
  <si>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</si>
  <si>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</si>
  <si>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</si>
  <si>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</si>
  <si>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</si>
  <si>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</si>
  <si>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</si>
  <si>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</si>
  <si>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</si>
  <si>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</si>
  <si>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</si>
  <si>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</si>
  <si>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</si>
  <si>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</si>
  <si>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</si>
  <si>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</si>
  <si>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</si>
  <si>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</si>
  <si>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</si>
  <si>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</si>
  <si>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</si>
  <si>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</si>
  <si>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</si>
  <si>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</si>
  <si>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</si>
  <si>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</si>
  <si>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</si>
  <si>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</si>
  <si>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</si>
  <si>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</si>
  <si>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</si>
  <si>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</si>
  <si>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</si>
  <si>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</si>
  <si>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</si>
  <si>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</si>
  <si>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</si>
  <si>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</si>
  <si>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</si>
  <si>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</si>
  <si>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</si>
  <si>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</si>
  <si>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</si>
  <si>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</si>
  <si>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</si>
  <si>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</si>
  <si>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</si>
  <si>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</si>
  <si>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</si>
  <si>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</si>
  <si>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</si>
  <si>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</si>
  <si>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</si>
  <si>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</si>
  <si>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</si>
  <si>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</si>
  <si>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</si>
  <si>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</si>
  <si>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</si>
  <si>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</si>
  <si>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</si>
  <si>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</si>
  <si>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</si>
  <si>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</si>
  <si>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</si>
  <si>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</si>
  <si>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</si>
  <si>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</si>
  <si>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</si>
  <si>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</si>
  <si>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</si>
  <si>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</si>
  <si>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</si>
  <si>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</si>
  <si>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</si>
  <si>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</si>
  <si>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</si>
  <si>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</si>
  <si>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</si>
  <si>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</si>
  <si>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</si>
  <si>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</si>
  <si>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</si>
  <si>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</si>
  <si>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</si>
  <si>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</si>
  <si>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</si>
  <si>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</si>
  <si>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</si>
  <si>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</si>
  <si>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</si>
  <si>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134"/>
      </rPr>
      <t xml:space="preserve">
</t>
    </r>
    <r>
      <rPr>
        <b/>
        <sz val="18"/>
        <rFont val="Arial"/>
        <charset val="134"/>
      </rPr>
      <t xml:space="preserve">MOULD APPROVED _ FREE FOR SHIPMENT </t>
    </r>
    <r>
      <rPr>
        <b/>
        <sz val="14"/>
        <rFont val="Arial"/>
        <charset val="134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</si>
  <si>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</si>
  <si>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</si>
  <si>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cooling cycle scheme </t>
  </si>
  <si>
    <t xml:space="preserve">CAVITY </t>
  </si>
  <si>
    <t xml:space="preserve">CORE 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</si>
  <si>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</si>
  <si>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</si>
  <si>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</si>
  <si>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</si>
  <si>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</si>
  <si>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</si>
  <si>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</si>
  <si>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</si>
  <si>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</si>
  <si>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</si>
  <si>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</si>
  <si>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</si>
  <si>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Thermo pictures of mould / after 60 min </t>
  </si>
  <si>
    <t xml:space="preserve">Injection process details of mould release </t>
  </si>
  <si>
    <t>shot weight</t>
  </si>
  <si>
    <t>Kunsttoffring</t>
  </si>
  <si>
    <t xml:space="preserve">part weight </t>
  </si>
  <si>
    <t>Part number (Customer)</t>
  </si>
  <si>
    <t>2.05+2.05 g</t>
  </si>
  <si>
    <t xml:space="preserve">used injection machine size </t>
  </si>
  <si>
    <t xml:space="preserve">runner weight </t>
  </si>
  <si>
    <t xml:space="preserve">Ø of screw </t>
  </si>
  <si>
    <t>mm</t>
  </si>
  <si>
    <t>1.31g</t>
  </si>
  <si>
    <t xml:space="preserve">required rough material </t>
  </si>
  <si>
    <t xml:space="preserve">color of rough material </t>
  </si>
  <si>
    <t xml:space="preserve">needed clampong force </t>
  </si>
  <si>
    <t xml:space="preserve">Date of release trial 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</si>
  <si>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</si>
  <si>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</si>
  <si>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</si>
  <si>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</si>
  <si>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</si>
  <si>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</si>
  <si>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</si>
  <si>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</si>
  <si>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</si>
  <si>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</si>
  <si>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</si>
  <si>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</si>
  <si>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</si>
  <si>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</si>
  <si>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</si>
  <si>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</si>
  <si>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</si>
  <si>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</si>
  <si>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</si>
  <si>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</si>
  <si>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</si>
  <si>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</si>
  <si>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</si>
  <si>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</si>
  <si>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</si>
  <si>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</si>
  <si>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</si>
  <si>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</si>
  <si>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</si>
  <si>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</si>
  <si>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</si>
  <si>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</si>
  <si>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</si>
  <si>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</si>
  <si>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</si>
  <si>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</si>
  <si>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1</t>
    </r>
  </si>
  <si>
    <t xml:space="preserve">holding time </t>
  </si>
  <si>
    <t xml:space="preserve">cooling time </t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</si>
  <si>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1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</si>
  <si>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</si>
  <si>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</si>
  <si>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</si>
  <si>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</si>
  <si>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6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</si>
  <si>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7</t>
    </r>
  </si>
  <si>
    <t xml:space="preserve">cycle time </t>
  </si>
  <si>
    <t>mold set up time</t>
  </si>
  <si>
    <t>min</t>
  </si>
  <si>
    <t xml:space="preserve">actual mould pictures </t>
  </si>
  <si>
    <t>Fitting result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</si>
</sst>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/m/yy;@"/>
    <numFmt numFmtId="177" formatCode="0.00\ &quot;g&quot;"/>
    <numFmt numFmtId="178" formatCode="0&quot; kN&quot;"/>
  </numFmts>
  <fonts count="41">
    <font>
      <sz val="10"/>
      <name val="Arial"/>
      <charset val="134"/>
    </font>
    <font>
      <sz val="16"/>
      <name val="Arial"/>
      <charset val="134"/>
    </font>
    <font>
      <sz val="10"/>
      <name val="宋体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b/>
      <sz val="8"/>
      <name val="Arial"/>
      <charset val="134"/>
    </font>
    <font>
      <sz val="10"/>
      <color rgb="FF0000FF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b/>
      <sz val="10"/>
      <color rgb="FFFF0000"/>
      <name val="Arial"/>
      <charset val="134"/>
    </font>
    <font>
      <sz val="12"/>
      <name val="Arial"/>
      <charset val="134"/>
    </font>
    <font>
      <sz val="12"/>
      <name val="Calibri"/>
      <charset val="134"/>
    </font>
    <font>
      <b/>
      <sz val="11"/>
      <name val="Arial"/>
      <charset val="134"/>
    </font>
    <font>
      <b/>
      <sz val="14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134"/>
    </font>
    <font>
      <b/>
      <sz val="9"/>
      <name val="Tahoma"/>
      <charset val="134"/>
    </font>
    <font>
      <b/>
      <sz val="12"/>
      <name val="宋体"/>
      <charset val="134"/>
    </font>
    <font>
      <sz val="9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5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8" applyNumberFormat="0" applyFill="0" applyAlignment="0" applyProtection="0">
      <alignment vertical="center"/>
    </xf>
    <xf numFmtId="0" fontId="22" fillId="0" borderId="58" applyNumberFormat="0" applyFill="0" applyAlignment="0" applyProtection="0">
      <alignment vertical="center"/>
    </xf>
    <xf numFmtId="0" fontId="23" fillId="0" borderId="5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3" borderId="60" applyNumberFormat="0" applyAlignment="0" applyProtection="0">
      <alignment vertical="center"/>
    </xf>
    <xf numFmtId="0" fontId="25" fillId="14" borderId="61" applyNumberFormat="0" applyAlignment="0" applyProtection="0">
      <alignment vertical="center"/>
    </xf>
    <xf numFmtId="0" fontId="26" fillId="14" borderId="60" applyNumberFormat="0" applyAlignment="0" applyProtection="0">
      <alignment vertical="center"/>
    </xf>
    <xf numFmtId="0" fontId="27" fillId="15" borderId="62" applyNumberFormat="0" applyAlignment="0" applyProtection="0">
      <alignment vertical="center"/>
    </xf>
    <xf numFmtId="0" fontId="28" fillId="0" borderId="63" applyNumberFormat="0" applyFill="0" applyAlignment="0" applyProtection="0">
      <alignment vertical="center"/>
    </xf>
    <xf numFmtId="0" fontId="29" fillId="0" borderId="6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</cellStyleXfs>
  <cellXfs count="283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 applyAlignment="1"/>
    <xf numFmtId="0" fontId="0" fillId="0" borderId="6" xfId="0" applyBorder="1"/>
    <xf numFmtId="0" fontId="0" fillId="0" borderId="7" xfId="0" applyBorder="1"/>
    <xf numFmtId="0" fontId="1" fillId="2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3" borderId="12" xfId="0" applyFont="1" applyFill="1" applyBorder="1" applyAlignment="1" applyProtection="1">
      <alignment horizontal="left" vertical="center" wrapText="1"/>
      <protection locked="0"/>
    </xf>
    <xf numFmtId="0" fontId="0" fillId="3" borderId="13" xfId="0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49" fontId="0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0" fillId="3" borderId="0" xfId="0" applyNumberFormat="1" applyFill="1" applyBorder="1" applyAlignment="1" applyProtection="1">
      <alignment horizontal="left" vertical="center" wrapText="1"/>
      <protection locked="0"/>
    </xf>
    <xf numFmtId="176" fontId="0" fillId="3" borderId="12" xfId="0" applyNumberFormat="1" applyFill="1" applyBorder="1" applyAlignment="1" applyProtection="1">
      <alignment horizontal="left" vertical="center" wrapText="1"/>
      <protection locked="0"/>
    </xf>
    <xf numFmtId="176" fontId="0" fillId="3" borderId="13" xfId="0" applyNumberFormat="1" applyFill="1" applyBorder="1" applyAlignment="1" applyProtection="1">
      <alignment horizontal="left" vertical="center" wrapText="1"/>
      <protection locked="0"/>
    </xf>
    <xf numFmtId="0" fontId="0" fillId="3" borderId="14" xfId="0" applyFont="1" applyFill="1" applyBorder="1" applyAlignment="1" applyProtection="1">
      <alignment horizontal="left" vertical="center" wrapText="1"/>
      <protection locked="0"/>
    </xf>
    <xf numFmtId="0" fontId="0" fillId="3" borderId="15" xfId="0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2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0" fillId="3" borderId="17" xfId="0" applyFill="1" applyBorder="1" applyAlignment="1">
      <alignment vertical="center"/>
    </xf>
    <xf numFmtId="0" fontId="0" fillId="3" borderId="17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3" borderId="26" xfId="0" applyFill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" fontId="0" fillId="3" borderId="22" xfId="0" applyNumberFormat="1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5" fillId="0" borderId="32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 wrapText="1"/>
    </xf>
    <xf numFmtId="0" fontId="0" fillId="3" borderId="25" xfId="0" applyFont="1" applyFill="1" applyBorder="1" applyAlignment="1">
      <alignment vertical="center"/>
    </xf>
    <xf numFmtId="0" fontId="7" fillId="3" borderId="33" xfId="0" applyFont="1" applyFill="1" applyBorder="1" applyAlignment="1">
      <alignment vertical="center"/>
    </xf>
    <xf numFmtId="0" fontId="7" fillId="3" borderId="25" xfId="0" applyFont="1" applyFill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0" fillId="3" borderId="34" xfId="0" applyFill="1" applyBorder="1" applyAlignment="1">
      <alignment vertical="center"/>
    </xf>
    <xf numFmtId="0" fontId="0" fillId="3" borderId="34" xfId="0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0" fillId="5" borderId="19" xfId="0" applyFill="1" applyBorder="1" applyAlignment="1">
      <alignment vertical="center"/>
    </xf>
    <xf numFmtId="0" fontId="4" fillId="0" borderId="3" xfId="0" applyFont="1" applyBorder="1"/>
    <xf numFmtId="0" fontId="0" fillId="3" borderId="19" xfId="0" applyFill="1" applyBorder="1"/>
    <xf numFmtId="0" fontId="8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177" fontId="4" fillId="0" borderId="3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177" fontId="9" fillId="0" borderId="35" xfId="0" applyNumberFormat="1" applyFont="1" applyFill="1" applyBorder="1" applyAlignment="1">
      <alignment horizontal="center" vertical="center"/>
    </xf>
    <xf numFmtId="177" fontId="9" fillId="0" borderId="36" xfId="0" applyNumberFormat="1" applyFont="1" applyFill="1" applyBorder="1" applyAlignment="1">
      <alignment horizontal="center" vertical="center"/>
    </xf>
    <xf numFmtId="177" fontId="9" fillId="0" borderId="37" xfId="0" applyNumberFormat="1" applyFont="1" applyFill="1" applyBorder="1" applyAlignment="1">
      <alignment horizontal="center" vertical="center"/>
    </xf>
    <xf numFmtId="177" fontId="4" fillId="0" borderId="38" xfId="0" applyNumberFormat="1" applyFont="1" applyFill="1" applyBorder="1" applyAlignment="1">
      <alignment horizontal="center" vertical="center"/>
    </xf>
    <xf numFmtId="177" fontId="4" fillId="0" borderId="39" xfId="0" applyNumberFormat="1" applyFont="1" applyFill="1" applyBorder="1" applyAlignment="1">
      <alignment horizontal="center" vertical="center"/>
    </xf>
    <xf numFmtId="177" fontId="4" fillId="0" borderId="40" xfId="0" applyNumberFormat="1" applyFont="1" applyFill="1" applyBorder="1" applyAlignment="1">
      <alignment horizontal="center" vertical="center"/>
    </xf>
    <xf numFmtId="177" fontId="0" fillId="3" borderId="38" xfId="0" applyNumberFormat="1" applyFont="1" applyFill="1" applyBorder="1" applyAlignment="1">
      <alignment horizontal="center" vertical="center"/>
    </xf>
    <xf numFmtId="177" fontId="0" fillId="3" borderId="39" xfId="0" applyNumberFormat="1" applyFont="1" applyFill="1" applyBorder="1" applyAlignment="1">
      <alignment horizontal="center" vertical="center"/>
    </xf>
    <xf numFmtId="177" fontId="0" fillId="3" borderId="40" xfId="0" applyNumberFormat="1" applyFont="1" applyFill="1" applyBorder="1" applyAlignment="1">
      <alignment horizontal="center" vertical="center"/>
    </xf>
    <xf numFmtId="0" fontId="0" fillId="3" borderId="41" xfId="0" applyFill="1" applyBorder="1" applyAlignment="1" applyProtection="1">
      <alignment horizontal="left" vertical="center" wrapText="1"/>
      <protection locked="0"/>
    </xf>
    <xf numFmtId="177" fontId="4" fillId="0" borderId="5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>
      <alignment horizontal="center" vertical="center"/>
    </xf>
    <xf numFmtId="0" fontId="0" fillId="0" borderId="41" xfId="0" applyFill="1" applyBorder="1" applyAlignment="1" applyProtection="1">
      <alignment vertical="center" wrapText="1"/>
      <protection locked="0"/>
    </xf>
    <xf numFmtId="177" fontId="0" fillId="3" borderId="12" xfId="0" applyNumberFormat="1" applyFont="1" applyFill="1" applyBorder="1" applyAlignment="1">
      <alignment horizontal="center" vertical="center"/>
    </xf>
    <xf numFmtId="177" fontId="0" fillId="3" borderId="13" xfId="0" applyNumberFormat="1" applyFill="1" applyBorder="1" applyAlignment="1">
      <alignment horizontal="center" vertical="center"/>
    </xf>
    <xf numFmtId="177" fontId="0" fillId="3" borderId="41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177" fontId="4" fillId="0" borderId="42" xfId="0" applyNumberFormat="1" applyFont="1" applyFill="1" applyBorder="1" applyAlignment="1">
      <alignment horizontal="center" vertical="center"/>
    </xf>
    <xf numFmtId="177" fontId="4" fillId="0" borderId="43" xfId="0" applyNumberFormat="1" applyFont="1" applyFill="1" applyBorder="1" applyAlignment="1">
      <alignment horizontal="center" vertical="center"/>
    </xf>
    <xf numFmtId="177" fontId="4" fillId="0" borderId="44" xfId="0" applyNumberFormat="1" applyFont="1" applyFill="1" applyBorder="1" applyAlignment="1">
      <alignment horizontal="center" vertical="center"/>
    </xf>
    <xf numFmtId="176" fontId="0" fillId="3" borderId="41" xfId="0" applyNumberFormat="1" applyFill="1" applyBorder="1" applyAlignment="1" applyProtection="1">
      <alignment horizontal="left" vertical="center" wrapText="1"/>
      <protection locked="0"/>
    </xf>
    <xf numFmtId="178" fontId="0" fillId="3" borderId="12" xfId="0" applyNumberFormat="1" applyFont="1" applyFill="1" applyBorder="1" applyAlignment="1">
      <alignment horizontal="center" vertical="center"/>
    </xf>
    <xf numFmtId="178" fontId="0" fillId="3" borderId="13" xfId="0" applyNumberFormat="1" applyFill="1" applyBorder="1" applyAlignment="1">
      <alignment horizontal="center" vertical="center"/>
    </xf>
    <xf numFmtId="178" fontId="0" fillId="3" borderId="41" xfId="0" applyNumberFormat="1" applyFill="1" applyBorder="1" applyAlignment="1">
      <alignment horizontal="center" vertical="center"/>
    </xf>
    <xf numFmtId="0" fontId="0" fillId="0" borderId="45" xfId="0" applyBorder="1"/>
    <xf numFmtId="0" fontId="0" fillId="3" borderId="46" xfId="0" applyFill="1" applyBorder="1" applyAlignment="1" applyProtection="1">
      <alignment horizontal="left" vertical="center" wrapText="1"/>
      <protection locked="0"/>
    </xf>
    <xf numFmtId="0" fontId="0" fillId="0" borderId="8" xfId="0" applyFont="1" applyBorder="1" applyAlignment="1">
      <alignment horizontal="center" vertical="center"/>
    </xf>
    <xf numFmtId="0" fontId="0" fillId="3" borderId="23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3" borderId="47" xfId="0" applyFill="1" applyBorder="1" applyAlignment="1">
      <alignment vertical="center"/>
    </xf>
    <xf numFmtId="0" fontId="0" fillId="3" borderId="46" xfId="0" applyFill="1" applyBorder="1" applyAlignment="1">
      <alignment vertical="center"/>
    </xf>
    <xf numFmtId="0" fontId="7" fillId="3" borderId="47" xfId="0" applyFont="1" applyFill="1" applyBorder="1" applyAlignment="1">
      <alignment vertical="center"/>
    </xf>
    <xf numFmtId="0" fontId="0" fillId="6" borderId="34" xfId="0" applyFont="1" applyFill="1" applyBorder="1" applyAlignment="1">
      <alignment vertical="center"/>
    </xf>
    <xf numFmtId="0" fontId="0" fillId="6" borderId="34" xfId="0" applyFill="1" applyBorder="1" applyAlignment="1">
      <alignment vertical="center"/>
    </xf>
    <xf numFmtId="0" fontId="0" fillId="6" borderId="48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 applyProtection="1">
      <alignment vertical="center" wrapText="1"/>
      <protection locked="0"/>
    </xf>
    <xf numFmtId="0" fontId="4" fillId="7" borderId="3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9" xfId="0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8" borderId="16" xfId="0" applyFont="1" applyFill="1" applyBorder="1" applyAlignment="1">
      <alignment horizontal="center" vertical="center"/>
    </xf>
    <xf numFmtId="0" fontId="0" fillId="7" borderId="18" xfId="0" applyFont="1" applyFill="1" applyBorder="1" applyAlignment="1">
      <alignment horizontal="center" vertical="center"/>
    </xf>
    <xf numFmtId="0" fontId="0" fillId="7" borderId="17" xfId="0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17" xfId="0" applyFont="1" applyFill="1" applyBorder="1" applyAlignment="1">
      <alignment horizontal="center" vertical="center" wrapText="1"/>
    </xf>
    <xf numFmtId="0" fontId="0" fillId="7" borderId="17" xfId="0" applyFill="1" applyBorder="1" applyAlignment="1">
      <alignment vertical="center"/>
    </xf>
    <xf numFmtId="0" fontId="0" fillId="7" borderId="17" xfId="0" applyFont="1" applyFill="1" applyBorder="1" applyAlignment="1">
      <alignment vertical="center" wrapText="1"/>
    </xf>
    <xf numFmtId="0" fontId="0" fillId="7" borderId="19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Font="1" applyBorder="1" applyAlignment="1">
      <alignment horizontal="left" vertical="center"/>
    </xf>
    <xf numFmtId="0" fontId="10" fillId="0" borderId="33" xfId="0" applyFont="1" applyBorder="1" applyAlignment="1">
      <alignment horizontal="center" vertical="center"/>
    </xf>
    <xf numFmtId="2" fontId="10" fillId="0" borderId="3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8" borderId="2" xfId="0" applyFill="1" applyBorder="1" applyAlignment="1">
      <alignment horizontal="right" vertical="center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left" vertical="center"/>
    </xf>
    <xf numFmtId="0" fontId="0" fillId="8" borderId="8" xfId="0" applyFont="1" applyFill="1" applyBorder="1" applyAlignment="1">
      <alignment vertical="center"/>
    </xf>
    <xf numFmtId="0" fontId="0" fillId="7" borderId="11" xfId="0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Protection="1"/>
    <xf numFmtId="0" fontId="11" fillId="0" borderId="0" xfId="0" applyFont="1" applyAlignment="1" applyProtection="1"/>
    <xf numFmtId="0" fontId="6" fillId="0" borderId="0" xfId="0" applyFont="1" applyBorder="1" applyProtection="1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3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3" fillId="9" borderId="3" xfId="0" applyFont="1" applyFill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3" fillId="9" borderId="6" xfId="0" applyFont="1" applyFill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left" vertical="center" wrapText="1"/>
    </xf>
    <xf numFmtId="0" fontId="5" fillId="0" borderId="25" xfId="0" applyFont="1" applyBorder="1" applyAlignment="1" applyProtection="1">
      <alignment horizontal="left" vertical="center" wrapText="1"/>
    </xf>
    <xf numFmtId="14" fontId="5" fillId="10" borderId="25" xfId="0" applyNumberFormat="1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left" vertical="center" wrapText="1"/>
    </xf>
    <xf numFmtId="0" fontId="5" fillId="0" borderId="39" xfId="0" applyFont="1" applyBorder="1" applyAlignment="1" applyProtection="1">
      <alignment horizontal="left" vertical="center" wrapText="1"/>
    </xf>
    <xf numFmtId="0" fontId="5" fillId="0" borderId="50" xfId="0" applyFont="1" applyBorder="1" applyAlignment="1" applyProtection="1">
      <alignment horizontal="left" vertical="center" wrapText="1"/>
    </xf>
    <xf numFmtId="0" fontId="11" fillId="10" borderId="13" xfId="0" applyFont="1" applyFill="1" applyBorder="1" applyAlignment="1" applyProtection="1">
      <alignment horizontal="center" vertical="center" wrapText="1"/>
    </xf>
    <xf numFmtId="0" fontId="12" fillId="10" borderId="13" xfId="0" applyFont="1" applyFill="1" applyBorder="1" applyAlignment="1" applyProtection="1">
      <alignment horizontal="center" vertical="center" wrapText="1"/>
    </xf>
    <xf numFmtId="0" fontId="5" fillId="0" borderId="51" xfId="0" applyFont="1" applyBorder="1" applyAlignment="1" applyProtection="1">
      <alignment horizontal="left" vertical="center" wrapText="1"/>
    </xf>
    <xf numFmtId="0" fontId="5" fillId="0" borderId="34" xfId="0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</xf>
    <xf numFmtId="0" fontId="5" fillId="9" borderId="6" xfId="0" applyFont="1" applyFill="1" applyBorder="1" applyAlignment="1" applyProtection="1">
      <alignment horizontal="center" vertical="center" wrapText="1"/>
    </xf>
    <xf numFmtId="0" fontId="5" fillId="9" borderId="7" xfId="0" applyFont="1" applyFill="1" applyBorder="1" applyAlignment="1" applyProtection="1">
      <alignment horizontal="center" vertical="center" wrapText="1"/>
    </xf>
    <xf numFmtId="49" fontId="4" fillId="11" borderId="38" xfId="0" applyNumberFormat="1" applyFont="1" applyFill="1" applyBorder="1" applyAlignment="1" applyProtection="1">
      <alignment vertical="center" wrapText="1"/>
    </xf>
    <xf numFmtId="0" fontId="4" fillId="11" borderId="39" xfId="0" applyFont="1" applyFill="1" applyBorder="1" applyAlignment="1" applyProtection="1">
      <alignment horizontal="center" vertical="center" wrapText="1"/>
    </xf>
    <xf numFmtId="49" fontId="0" fillId="0" borderId="12" xfId="0" applyNumberFormat="1" applyFont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49" fontId="0" fillId="0" borderId="14" xfId="0" applyNumberFormat="1" applyFont="1" applyBorder="1" applyAlignment="1" applyProtection="1">
      <alignment horizontal="left" vertical="center" wrapText="1"/>
    </xf>
    <xf numFmtId="0" fontId="0" fillId="0" borderId="15" xfId="0" applyFont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49" fontId="4" fillId="12" borderId="52" xfId="0" applyNumberFormat="1" applyFont="1" applyFill="1" applyBorder="1" applyAlignment="1" applyProtection="1">
      <alignment vertical="center" wrapText="1"/>
    </xf>
    <xf numFmtId="0" fontId="13" fillId="12" borderId="53" xfId="0" applyFont="1" applyFill="1" applyBorder="1" applyAlignment="1" applyProtection="1">
      <alignment horizontal="center" vertical="center" wrapText="1"/>
    </xf>
    <xf numFmtId="0" fontId="0" fillId="0" borderId="13" xfId="0" applyFont="1" applyFill="1" applyBorder="1" applyAlignment="1" applyProtection="1">
      <alignment horizontal="left" vertical="center" wrapText="1"/>
    </xf>
    <xf numFmtId="0" fontId="0" fillId="0" borderId="13" xfId="0" applyFill="1" applyBorder="1" applyAlignment="1" applyProtection="1">
      <alignment horizontal="left" vertical="center" wrapText="1"/>
    </xf>
    <xf numFmtId="49" fontId="4" fillId="12" borderId="38" xfId="0" applyNumberFormat="1" applyFont="1" applyFill="1" applyBorder="1" applyAlignment="1" applyProtection="1">
      <alignment vertical="center" wrapText="1"/>
    </xf>
    <xf numFmtId="0" fontId="13" fillId="12" borderId="39" xfId="0" applyFont="1" applyFill="1" applyBorder="1" applyAlignment="1" applyProtection="1">
      <alignment horizontal="center" vertical="center" wrapText="1"/>
    </xf>
    <xf numFmtId="49" fontId="0" fillId="0" borderId="12" xfId="0" applyNumberFormat="1" applyFont="1" applyBorder="1" applyAlignment="1" applyProtection="1">
      <alignment vertical="center" wrapText="1"/>
    </xf>
    <xf numFmtId="0" fontId="3" fillId="9" borderId="4" xfId="0" applyFont="1" applyFill="1" applyBorder="1" applyAlignment="1" applyProtection="1">
      <alignment horizontal="center" vertical="center" wrapText="1"/>
    </xf>
    <xf numFmtId="0" fontId="3" fillId="9" borderId="7" xfId="0" applyFont="1" applyFill="1" applyBorder="1" applyAlignment="1" applyProtection="1">
      <alignment horizontal="center" vertical="center" wrapText="1"/>
    </xf>
    <xf numFmtId="0" fontId="5" fillId="10" borderId="25" xfId="0" applyFont="1" applyFill="1" applyBorder="1" applyAlignment="1" applyProtection="1">
      <alignment horizontal="center" vertical="center" wrapText="1"/>
    </xf>
    <xf numFmtId="0" fontId="4" fillId="11" borderId="50" xfId="0" applyFont="1" applyFill="1" applyBorder="1" applyAlignment="1" applyProtection="1">
      <alignment horizontal="center" vertical="center" wrapText="1"/>
    </xf>
    <xf numFmtId="0" fontId="4" fillId="11" borderId="26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50" xfId="0" applyFont="1" applyFill="1" applyBorder="1" applyAlignment="1" applyProtection="1">
      <alignment horizontal="center" vertical="center" wrapText="1"/>
      <protection locked="0"/>
    </xf>
    <xf numFmtId="0" fontId="8" fillId="3" borderId="15" xfId="0" applyFont="1" applyFill="1" applyBorder="1" applyAlignment="1" applyProtection="1">
      <alignment horizontal="center" vertical="center" wrapText="1"/>
      <protection locked="0"/>
    </xf>
    <xf numFmtId="0" fontId="0" fillId="3" borderId="13" xfId="0" applyFont="1" applyFill="1" applyBorder="1" applyAlignment="1" applyProtection="1">
      <alignment horizontal="center" vertical="center" wrapText="1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5" fillId="10" borderId="24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1" fillId="0" borderId="5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1" fillId="10" borderId="54" xfId="0" applyFont="1" applyFill="1" applyBorder="1" applyAlignment="1" applyProtection="1">
      <alignment horizontal="center" vertical="center" wrapText="1"/>
    </xf>
    <xf numFmtId="0" fontId="12" fillId="10" borderId="54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4" fillId="11" borderId="55" xfId="0" applyFont="1" applyFill="1" applyBorder="1" applyAlignment="1" applyProtection="1">
      <alignment horizontal="center" vertical="center" wrapText="1"/>
    </xf>
    <xf numFmtId="0" fontId="4" fillId="11" borderId="36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 wrapText="1"/>
      <protection locked="0"/>
    </xf>
    <xf numFmtId="0" fontId="0" fillId="3" borderId="54" xfId="0" applyFill="1" applyBorder="1" applyAlignment="1" applyProtection="1">
      <alignment horizontal="center" vertical="center" wrapText="1"/>
      <protection locked="0"/>
    </xf>
    <xf numFmtId="0" fontId="0" fillId="3" borderId="39" xfId="0" applyFill="1" applyBorder="1" applyAlignment="1" applyProtection="1">
      <alignment horizontal="center" vertical="center" wrapText="1"/>
      <protection locked="0"/>
    </xf>
    <xf numFmtId="0" fontId="3" fillId="9" borderId="9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0" fillId="0" borderId="1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11" fillId="0" borderId="0" xfId="0" applyFont="1" applyAlignment="1" applyProtection="1">
      <alignment horizontal="left" vertical="top"/>
    </xf>
    <xf numFmtId="0" fontId="0" fillId="0" borderId="11" xfId="0" applyBorder="1" applyAlignment="1" applyProtection="1">
      <alignment horizontal="center" vertical="center" wrapText="1"/>
    </xf>
    <xf numFmtId="0" fontId="5" fillId="9" borderId="11" xfId="0" applyFont="1" applyFill="1" applyBorder="1" applyAlignment="1" applyProtection="1">
      <alignment horizontal="center" vertical="center" wrapText="1"/>
    </xf>
    <xf numFmtId="0" fontId="4" fillId="11" borderId="37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top"/>
    </xf>
    <xf numFmtId="0" fontId="8" fillId="3" borderId="4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8" fillId="3" borderId="4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top"/>
    </xf>
    <xf numFmtId="0" fontId="8" fillId="3" borderId="46" xfId="0" applyFont="1" applyFill="1" applyBorder="1" applyAlignment="1" applyProtection="1">
      <alignment horizontal="center" vertical="center" wrapText="1"/>
      <protection locked="0"/>
    </xf>
    <xf numFmtId="0" fontId="13" fillId="12" borderId="56" xfId="0" applyFont="1" applyFill="1" applyBorder="1" applyAlignment="1" applyProtection="1">
      <alignment horizontal="center" vertical="center" wrapText="1"/>
    </xf>
    <xf numFmtId="0" fontId="0" fillId="3" borderId="40" xfId="0" applyFill="1" applyBorder="1" applyAlignment="1" applyProtection="1">
      <alignment horizontal="center" vertical="center" wrapText="1"/>
      <protection locked="0"/>
    </xf>
    <xf numFmtId="0" fontId="0" fillId="3" borderId="41" xfId="0" applyFont="1" applyFill="1" applyBorder="1" applyAlignment="1" applyProtection="1">
      <alignment horizontal="center" vertical="center" wrapText="1"/>
      <protection locked="0"/>
    </xf>
    <xf numFmtId="0" fontId="13" fillId="12" borderId="40" xfId="0" applyFont="1" applyFill="1" applyBorder="1" applyAlignment="1" applyProtection="1">
      <alignment horizontal="center" vertical="center" wrapText="1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0" fillId="0" borderId="54" xfId="0" applyFont="1" applyFill="1" applyBorder="1" applyAlignment="1" applyProtection="1">
      <alignment horizontal="left" vertical="center" wrapText="1"/>
    </xf>
    <xf numFmtId="0" fontId="0" fillId="0" borderId="39" xfId="0" applyFont="1" applyFill="1" applyBorder="1" applyAlignment="1" applyProtection="1">
      <alignment horizontal="left" vertical="center" wrapText="1"/>
    </xf>
    <xf numFmtId="0" fontId="5" fillId="7" borderId="38" xfId="0" applyFont="1" applyFill="1" applyBorder="1" applyAlignment="1" applyProtection="1">
      <alignment horizontal="center" vertical="center" wrapText="1"/>
    </xf>
    <xf numFmtId="0" fontId="5" fillId="7" borderId="39" xfId="0" applyFont="1" applyFill="1" applyBorder="1" applyAlignment="1" applyProtection="1">
      <alignment horizontal="center" vertical="center" wrapText="1"/>
    </xf>
    <xf numFmtId="0" fontId="0" fillId="0" borderId="54" xfId="0" applyFont="1" applyFill="1" applyBorder="1" applyAlignment="1" applyProtection="1">
      <alignment horizontal="center" vertical="center" wrapText="1"/>
    </xf>
    <xf numFmtId="0" fontId="0" fillId="0" borderId="39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50" xfId="0" applyFont="1" applyFill="1" applyBorder="1" applyAlignment="1" applyProtection="1">
      <alignment horizontal="left" vertical="center" wrapText="1"/>
    </xf>
    <xf numFmtId="0" fontId="0" fillId="0" borderId="50" xfId="0" applyFont="1" applyFill="1" applyBorder="1" applyAlignment="1" applyProtection="1">
      <alignment horizontal="center" vertical="center" wrapText="1"/>
    </xf>
    <xf numFmtId="0" fontId="0" fillId="3" borderId="13" xfId="0" applyFont="1" applyFill="1" applyBorder="1" applyAlignment="1" applyProtection="1">
      <alignment horizontal="left" vertical="center" wrapText="1"/>
      <protection locked="0"/>
    </xf>
    <xf numFmtId="0" fontId="0" fillId="3" borderId="15" xfId="0" applyFont="1" applyFill="1" applyBorder="1" applyAlignment="1" applyProtection="1">
      <alignment horizontal="left" vertical="center" wrapText="1"/>
      <protection locked="0"/>
    </xf>
    <xf numFmtId="0" fontId="5" fillId="7" borderId="40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FF"/>
      <color rgb="00FFFF66"/>
      <color rgb="00FFFF99"/>
      <color rgb="000000FF"/>
      <color rgb="00800080"/>
      <color rgb="00FF0066"/>
      <color rgb="009900CC"/>
      <color rgb="00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microsoft.com/office/2006/relationships/attachedToolbars" Target="attachedToolbars.bin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4" Type="http://schemas.openxmlformats.org/officeDocument/2006/relationships/image" Target="../media/image13.png"/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5" Type="http://schemas.openxmlformats.org/officeDocument/2006/relationships/image" Target="../media/image17.png"/><Relationship Id="rId4" Type="http://schemas.openxmlformats.org/officeDocument/2006/relationships/image" Target="../media/image16.png"/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5" Type="http://schemas.openxmlformats.org/officeDocument/2006/relationships/image" Target="../media/image22.png"/><Relationship Id="rId4" Type="http://schemas.openxmlformats.org/officeDocument/2006/relationships/image" Target="../media/image21.png"/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216477</xdr:colOff>
      <xdr:row>0</xdr:row>
      <xdr:rowOff>31750</xdr:rowOff>
    </xdr:from>
    <xdr:to>
      <xdr:col>5</xdr:col>
      <xdr:colOff>199779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" y="31750"/>
          <a:ext cx="1080770" cy="869950"/>
        </a:xfrm>
        <a:prstGeom prst="rect">
          <a:avLst/>
        </a:prstGeom>
      </xdr:spPr>
    </xdr:pic>
    <xdr:clientData/>
  </xdr:twoCellAnchor>
  <xdr:twoCellAnchor>
    <xdr:from>
      <xdr:col>20</xdr:col>
      <xdr:colOff>88265</xdr:colOff>
      <xdr:row>2</xdr:row>
      <xdr:rowOff>59055</xdr:rowOff>
    </xdr:from>
    <xdr:to>
      <xdr:col>32</xdr:col>
      <xdr:colOff>198755</xdr:colOff>
      <xdr:row>9</xdr:row>
      <xdr:rowOff>184150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25135" y="1002030"/>
          <a:ext cx="3539490" cy="2725420"/>
        </a:xfrm>
        <a:prstGeom prst="rect">
          <a:avLst/>
        </a:prstGeom>
      </xdr:spPr>
    </xdr:pic>
    <xdr:clientData/>
  </xdr:twoCellAnchor>
  <xdr:twoCellAnchor>
    <xdr:from>
      <xdr:col>20</xdr:col>
      <xdr:colOff>109220</xdr:colOff>
      <xdr:row>9</xdr:row>
      <xdr:rowOff>185420</xdr:rowOff>
    </xdr:from>
    <xdr:to>
      <xdr:col>32</xdr:col>
      <xdr:colOff>120650</xdr:colOff>
      <xdr:row>16</xdr:row>
      <xdr:rowOff>256540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46090" y="3728720"/>
          <a:ext cx="3440430" cy="26714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624320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56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993013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1</xdr:col>
      <xdr:colOff>20320</xdr:colOff>
      <xdr:row>5</xdr:row>
      <xdr:rowOff>22225</xdr:rowOff>
    </xdr:from>
    <xdr:to>
      <xdr:col>4</xdr:col>
      <xdr:colOff>803275</xdr:colOff>
      <xdr:row>19</xdr:row>
      <xdr:rowOff>106045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74700" y="1340485"/>
          <a:ext cx="5250180" cy="2430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4</xdr:col>
      <xdr:colOff>851535</xdr:colOff>
      <xdr:row>82</xdr:row>
      <xdr:rowOff>83820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54380" y="12192000"/>
          <a:ext cx="5318760" cy="2598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89693</xdr:colOff>
      <xdr:row>0</xdr:row>
      <xdr:rowOff>162720</xdr:rowOff>
    </xdr:from>
    <xdr:to>
      <xdr:col>0</xdr:col>
      <xdr:colOff>736643</xdr:colOff>
      <xdr:row>0</xdr:row>
      <xdr:rowOff>696120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624320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56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993013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1</xdr:col>
      <xdr:colOff>241300</xdr:colOff>
      <xdr:row>5</xdr:row>
      <xdr:rowOff>29210</xdr:rowOff>
    </xdr:from>
    <xdr:to>
      <xdr:col>4</xdr:col>
      <xdr:colOff>140335</xdr:colOff>
      <xdr:row>25</xdr:row>
      <xdr:rowOff>113030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5680" y="1347470"/>
          <a:ext cx="4366260" cy="3436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280670</xdr:colOff>
      <xdr:row>59</xdr:row>
      <xdr:rowOff>50165</xdr:rowOff>
    </xdr:from>
    <xdr:to>
      <xdr:col>4</xdr:col>
      <xdr:colOff>179705</xdr:colOff>
      <xdr:row>79</xdr:row>
      <xdr:rowOff>133985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5050" y="10901045"/>
          <a:ext cx="4366260" cy="34366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87457</xdr:colOff>
      <xdr:row>0</xdr:row>
      <xdr:rowOff>52821</xdr:rowOff>
    </xdr:from>
    <xdr:to>
      <xdr:col>0</xdr:col>
      <xdr:colOff>666814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87457</xdr:colOff>
      <xdr:row>55</xdr:row>
      <xdr:rowOff>52821</xdr:rowOff>
    </xdr:from>
    <xdr:ext cx="579357" cy="571499"/>
    <xdr:pic>
      <xdr:nvPicPr>
        <xdr:cNvPr id="3" name="Grafik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95" y="976249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182245</xdr:colOff>
      <xdr:row>58</xdr:row>
      <xdr:rowOff>85725</xdr:rowOff>
    </xdr:from>
    <xdr:to>
      <xdr:col>2</xdr:col>
      <xdr:colOff>389255</xdr:colOff>
      <xdr:row>74</xdr:row>
      <xdr:rowOff>139065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82245" y="10768965"/>
          <a:ext cx="2225040" cy="2735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1105535</xdr:colOff>
      <xdr:row>58</xdr:row>
      <xdr:rowOff>132080</xdr:rowOff>
    </xdr:from>
    <xdr:to>
      <xdr:col>4</xdr:col>
      <xdr:colOff>940435</xdr:colOff>
      <xdr:row>75</xdr:row>
      <xdr:rowOff>2540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23565" y="10815320"/>
          <a:ext cx="2362200" cy="272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309245</xdr:colOff>
      <xdr:row>6</xdr:row>
      <xdr:rowOff>25400</xdr:rowOff>
    </xdr:from>
    <xdr:to>
      <xdr:col>2</xdr:col>
      <xdr:colOff>661035</xdr:colOff>
      <xdr:row>23</xdr:row>
      <xdr:rowOff>63500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9245" y="1511300"/>
          <a:ext cx="2369820" cy="2887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859155</xdr:colOff>
      <xdr:row>6</xdr:row>
      <xdr:rowOff>19685</xdr:rowOff>
    </xdr:from>
    <xdr:to>
      <xdr:col>4</xdr:col>
      <xdr:colOff>608965</xdr:colOff>
      <xdr:row>23</xdr:row>
      <xdr:rowOff>85725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77185" y="1505585"/>
          <a:ext cx="2277110" cy="29159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106202" name="Group 1"/>
        <xdr:cNvGrpSpPr/>
      </xdr:nvGrpSpPr>
      <xdr:grpSpPr>
        <a:xfrm>
          <a:off x="3205480" y="7448550"/>
          <a:ext cx="2260600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602730" y="7732395"/>
          <a:ext cx="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14980" y="8054340"/>
          <a:ext cx="0" cy="226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14980" y="8281035"/>
          <a:ext cx="279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2984500" y="830199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30575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22370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14165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05960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897755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05960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466080" y="8063865"/>
          <a:ext cx="0" cy="207645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106214" name="Freeform 81"/>
        <xdr:cNvSpPr/>
      </xdr:nvSpPr>
      <xdr:spPr>
        <a:xfrm>
          <a:off x="3034030" y="8101965"/>
          <a:ext cx="2432050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3994785" y="8294370"/>
          <a:ext cx="59499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1498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24505" y="8803005"/>
          <a:ext cx="2813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289425" y="880300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603240" y="8317230"/>
          <a:ext cx="60642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06775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79857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190365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58216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4973955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54228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06775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79857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190365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58216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4973955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542280" y="859536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05960" y="806386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2969260" y="880300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47626</xdr:rowOff>
    </xdr:from>
    <xdr:to>
      <xdr:col>0</xdr:col>
      <xdr:colOff>1066050</xdr:colOff>
      <xdr:row>0</xdr:row>
      <xdr:rowOff>581026</xdr:rowOff>
    </xdr:to>
    <xdr:pic>
      <xdr:nvPicPr>
        <xdr:cNvPr id="102" name="Grafik 10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0</xdr:rowOff>
    </xdr:from>
    <xdr:to>
      <xdr:col>0</xdr:col>
      <xdr:colOff>1034300</xdr:colOff>
      <xdr:row>3</xdr:row>
      <xdr:rowOff>30480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0"/>
          <a:ext cx="646430" cy="533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1033780</xdr:colOff>
      <xdr:row>0</xdr:row>
      <xdr:rowOff>660401</xdr:rowOff>
    </xdr:to>
    <xdr:pic>
      <xdr:nvPicPr>
        <xdr:cNvPr id="3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92710</xdr:rowOff>
    </xdr:from>
    <xdr:to>
      <xdr:col>0</xdr:col>
      <xdr:colOff>1375410</xdr:colOff>
      <xdr:row>4</xdr:row>
      <xdr:rowOff>117475</xdr:rowOff>
    </xdr:to>
    <xdr:sp>
      <xdr:nvSpPr>
        <xdr:cNvPr id="23" name="文本框 22"/>
        <xdr:cNvSpPr txBox="1"/>
      </xdr:nvSpPr>
      <xdr:spPr>
        <a:xfrm>
          <a:off x="0" y="1060450"/>
          <a:ext cx="1375410" cy="36004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Filling study:</a:t>
          </a:r>
          <a:endParaRPr lang="en-US" altLang="zh-CN" sz="1600"/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1375410</xdr:colOff>
      <xdr:row>39</xdr:row>
      <xdr:rowOff>24765</xdr:rowOff>
    </xdr:to>
    <xdr:sp>
      <xdr:nvSpPr>
        <xdr:cNvPr id="24" name="文本框 23"/>
        <xdr:cNvSpPr txBox="1"/>
      </xdr:nvSpPr>
      <xdr:spPr>
        <a:xfrm>
          <a:off x="0" y="6844665"/>
          <a:ext cx="1375410" cy="36004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Cavity side:</a:t>
          </a:r>
          <a:endParaRPr lang="en-US" altLang="zh-CN" sz="1600"/>
        </a:p>
      </xdr:txBody>
    </xdr:sp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1375410</xdr:colOff>
      <xdr:row>77</xdr:row>
      <xdr:rowOff>24765</xdr:rowOff>
    </xdr:to>
    <xdr:sp>
      <xdr:nvSpPr>
        <xdr:cNvPr id="26" name="文本框 25"/>
        <xdr:cNvSpPr txBox="1"/>
      </xdr:nvSpPr>
      <xdr:spPr>
        <a:xfrm>
          <a:off x="0" y="13224510"/>
          <a:ext cx="1375410" cy="36004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Core side:</a:t>
          </a:r>
          <a:endParaRPr lang="en-US" altLang="zh-CN" sz="1600"/>
        </a:p>
      </xdr:txBody>
    </xdr:sp>
    <xdr:clientData/>
  </xdr:twoCellAnchor>
  <xdr:twoCellAnchor editAs="oneCell">
    <xdr:from>
      <xdr:col>3</xdr:col>
      <xdr:colOff>216535</xdr:colOff>
      <xdr:row>5</xdr:row>
      <xdr:rowOff>32385</xdr:rowOff>
    </xdr:from>
    <xdr:to>
      <xdr:col>7</xdr:col>
      <xdr:colOff>2540</xdr:colOff>
      <xdr:row>32</xdr:row>
      <xdr:rowOff>92075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33420" y="1503045"/>
          <a:ext cx="2841625" cy="4585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242570</xdr:colOff>
      <xdr:row>47</xdr:row>
      <xdr:rowOff>59690</xdr:rowOff>
    </xdr:from>
    <xdr:to>
      <xdr:col>7</xdr:col>
      <xdr:colOff>207645</xdr:colOff>
      <xdr:row>60</xdr:row>
      <xdr:rowOff>81915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259455" y="8580755"/>
          <a:ext cx="3020695" cy="2201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477520</xdr:colOff>
      <xdr:row>86</xdr:row>
      <xdr:rowOff>140970</xdr:rowOff>
    </xdr:from>
    <xdr:to>
      <xdr:col>7</xdr:col>
      <xdr:colOff>170815</xdr:colOff>
      <xdr:row>100</xdr:row>
      <xdr:rowOff>8255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94405" y="15209520"/>
          <a:ext cx="2748915" cy="22142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1034300</xdr:colOff>
      <xdr:row>0</xdr:row>
      <xdr:rowOff>660401</xdr:rowOff>
    </xdr:to>
    <xdr:pic>
      <xdr:nvPicPr>
        <xdr:cNvPr id="2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5</xdr:col>
      <xdr:colOff>611505</xdr:colOff>
      <xdr:row>4</xdr:row>
      <xdr:rowOff>62230</xdr:rowOff>
    </xdr:to>
    <xdr:sp>
      <xdr:nvSpPr>
        <xdr:cNvPr id="13" name="文本框 12"/>
        <xdr:cNvSpPr txBox="1"/>
      </xdr:nvSpPr>
      <xdr:spPr>
        <a:xfrm>
          <a:off x="3780790" y="967740"/>
          <a:ext cx="1375410" cy="39751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Operator side:</a:t>
          </a:r>
          <a:endParaRPr lang="en-US" altLang="zh-CN" sz="1600"/>
        </a:p>
      </xdr:txBody>
    </xdr:sp>
    <xdr:clientData/>
  </xdr:twoCellAnchor>
  <xdr:twoCellAnchor>
    <xdr:from>
      <xdr:col>3</xdr:col>
      <xdr:colOff>737235</xdr:colOff>
      <xdr:row>35</xdr:row>
      <xdr:rowOff>131445</xdr:rowOff>
    </xdr:from>
    <xdr:to>
      <xdr:col>7</xdr:col>
      <xdr:colOff>165735</xdr:colOff>
      <xdr:row>38</xdr:row>
      <xdr:rowOff>26035</xdr:rowOff>
    </xdr:to>
    <xdr:sp>
      <xdr:nvSpPr>
        <xdr:cNvPr id="14" name="文本框 13"/>
        <xdr:cNvSpPr txBox="1"/>
      </xdr:nvSpPr>
      <xdr:spPr>
        <a:xfrm>
          <a:off x="3754120" y="6640830"/>
          <a:ext cx="2484120" cy="39751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Opposite Operator side:</a:t>
          </a:r>
          <a:endParaRPr lang="en-US" altLang="zh-CN" sz="1600"/>
        </a:p>
      </xdr:txBody>
    </xdr:sp>
    <xdr:clientData/>
  </xdr:twoCellAnchor>
  <xdr:twoCellAnchor>
    <xdr:from>
      <xdr:col>1</xdr:col>
      <xdr:colOff>0</xdr:colOff>
      <xdr:row>75</xdr:row>
      <xdr:rowOff>27940</xdr:rowOff>
    </xdr:from>
    <xdr:to>
      <xdr:col>3</xdr:col>
      <xdr:colOff>38100</xdr:colOff>
      <xdr:row>77</xdr:row>
      <xdr:rowOff>90170</xdr:rowOff>
    </xdr:to>
    <xdr:sp>
      <xdr:nvSpPr>
        <xdr:cNvPr id="15" name="文本框 14"/>
        <xdr:cNvSpPr txBox="1"/>
      </xdr:nvSpPr>
      <xdr:spPr>
        <a:xfrm>
          <a:off x="1489075" y="13252450"/>
          <a:ext cx="1565910" cy="39751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Moving half:</a:t>
          </a:r>
          <a:endParaRPr lang="en-US" altLang="zh-CN" sz="1600"/>
        </a:p>
      </xdr:txBody>
    </xdr:sp>
    <xdr:clientData/>
  </xdr:twoCellAnchor>
  <xdr:twoCellAnchor>
    <xdr:from>
      <xdr:col>8</xdr:col>
      <xdr:colOff>687705</xdr:colOff>
      <xdr:row>75</xdr:row>
      <xdr:rowOff>0</xdr:rowOff>
    </xdr:from>
    <xdr:to>
      <xdr:col>10</xdr:col>
      <xdr:colOff>725805</xdr:colOff>
      <xdr:row>77</xdr:row>
      <xdr:rowOff>62230</xdr:rowOff>
    </xdr:to>
    <xdr:sp>
      <xdr:nvSpPr>
        <xdr:cNvPr id="16" name="文本框 15"/>
        <xdr:cNvSpPr txBox="1"/>
      </xdr:nvSpPr>
      <xdr:spPr>
        <a:xfrm>
          <a:off x="7524115" y="13224510"/>
          <a:ext cx="1565910" cy="39751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Fixing half:</a:t>
          </a:r>
          <a:endParaRPr lang="en-US" altLang="zh-CN" sz="1600"/>
        </a:p>
      </xdr:txBody>
    </xdr:sp>
    <xdr:clientData/>
  </xdr:twoCellAnchor>
  <xdr:twoCellAnchor editAs="oneCell">
    <xdr:from>
      <xdr:col>1</xdr:col>
      <xdr:colOff>440055</xdr:colOff>
      <xdr:row>7</xdr:row>
      <xdr:rowOff>149860</xdr:rowOff>
    </xdr:from>
    <xdr:to>
      <xdr:col>9</xdr:col>
      <xdr:colOff>180975</xdr:colOff>
      <xdr:row>24</xdr:row>
      <xdr:rowOff>142240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29130" y="1955800"/>
          <a:ext cx="5852160" cy="284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602615</xdr:colOff>
      <xdr:row>44</xdr:row>
      <xdr:rowOff>15240</xdr:rowOff>
    </xdr:from>
    <xdr:to>
      <xdr:col>9</xdr:col>
      <xdr:colOff>267335</xdr:colOff>
      <xdr:row>61</xdr:row>
      <xdr:rowOff>83820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91690" y="8033385"/>
          <a:ext cx="5775960" cy="291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852805</xdr:colOff>
      <xdr:row>80</xdr:row>
      <xdr:rowOff>41275</xdr:rowOff>
    </xdr:from>
    <xdr:to>
      <xdr:col>3</xdr:col>
      <xdr:colOff>464820</xdr:colOff>
      <xdr:row>100</xdr:row>
      <xdr:rowOff>41275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52805" y="14103985"/>
          <a:ext cx="2628900" cy="3352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396240</xdr:colOff>
      <xdr:row>80</xdr:row>
      <xdr:rowOff>41910</xdr:rowOff>
    </xdr:from>
    <xdr:to>
      <xdr:col>11</xdr:col>
      <xdr:colOff>190500</xdr:colOff>
      <xdr:row>100</xdr:row>
      <xdr:rowOff>41910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468745" y="14104620"/>
          <a:ext cx="2849880" cy="3352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433070</xdr:colOff>
      <xdr:row>0</xdr:row>
      <xdr:rowOff>142240</xdr:rowOff>
    </xdr:from>
    <xdr:to>
      <xdr:col>0</xdr:col>
      <xdr:colOff>1079500</xdr:colOff>
      <xdr:row>0</xdr:row>
      <xdr:rowOff>675640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3070" y="142240"/>
          <a:ext cx="646430" cy="533400"/>
        </a:xfrm>
        <a:prstGeom prst="rect">
          <a:avLst/>
        </a:prstGeom>
      </xdr:spPr>
    </xdr:pic>
    <xdr:clientData/>
  </xdr:twoCellAnchor>
  <xdr:twoCellAnchor>
    <xdr:from>
      <xdr:col>0</xdr:col>
      <xdr:colOff>71120</xdr:colOff>
      <xdr:row>1</xdr:row>
      <xdr:rowOff>104140</xdr:rowOff>
    </xdr:from>
    <xdr:to>
      <xdr:col>0</xdr:col>
      <xdr:colOff>1446530</xdr:colOff>
      <xdr:row>3</xdr:row>
      <xdr:rowOff>166370</xdr:rowOff>
    </xdr:to>
    <xdr:sp>
      <xdr:nvSpPr>
        <xdr:cNvPr id="3" name="文本框 2"/>
        <xdr:cNvSpPr txBox="1"/>
      </xdr:nvSpPr>
      <xdr:spPr>
        <a:xfrm>
          <a:off x="71120" y="904240"/>
          <a:ext cx="1375410" cy="39751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Moving side:</a:t>
          </a:r>
          <a:endParaRPr lang="en-US" altLang="zh-CN" sz="1600"/>
        </a:p>
      </xdr:txBody>
    </xdr:sp>
    <xdr:clientData/>
  </xdr:twoCellAnchor>
  <xdr:twoCellAnchor>
    <xdr:from>
      <xdr:col>0</xdr:col>
      <xdr:colOff>14605</xdr:colOff>
      <xdr:row>35</xdr:row>
      <xdr:rowOff>111760</xdr:rowOff>
    </xdr:from>
    <xdr:to>
      <xdr:col>0</xdr:col>
      <xdr:colOff>1218565</xdr:colOff>
      <xdr:row>38</xdr:row>
      <xdr:rowOff>6350</xdr:rowOff>
    </xdr:to>
    <xdr:sp>
      <xdr:nvSpPr>
        <xdr:cNvPr id="4" name="文本框 3"/>
        <xdr:cNvSpPr txBox="1"/>
      </xdr:nvSpPr>
      <xdr:spPr>
        <a:xfrm>
          <a:off x="14605" y="6621145"/>
          <a:ext cx="1203960" cy="39751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Fixing side:</a:t>
          </a:r>
          <a:endParaRPr lang="en-US" altLang="zh-CN" sz="1600"/>
        </a:p>
      </xdr:txBody>
    </xdr:sp>
    <xdr:clientData/>
  </xdr:twoCellAnchor>
  <xdr:twoCellAnchor>
    <xdr:from>
      <xdr:col>3</xdr:col>
      <xdr:colOff>454025</xdr:colOff>
      <xdr:row>74</xdr:row>
      <xdr:rowOff>83820</xdr:rowOff>
    </xdr:from>
    <xdr:to>
      <xdr:col>7</xdr:col>
      <xdr:colOff>205740</xdr:colOff>
      <xdr:row>76</xdr:row>
      <xdr:rowOff>117475</xdr:rowOff>
    </xdr:to>
    <xdr:sp>
      <xdr:nvSpPr>
        <xdr:cNvPr id="5" name="文本框 4"/>
        <xdr:cNvSpPr txBox="1"/>
      </xdr:nvSpPr>
      <xdr:spPr>
        <a:xfrm>
          <a:off x="3162935" y="13140690"/>
          <a:ext cx="2190115" cy="3689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Need improve mould fitting.</a:t>
          </a:r>
          <a:endParaRPr lang="en-US" altLang="zh-CN" sz="1600"/>
        </a:p>
      </xdr:txBody>
    </xdr:sp>
    <xdr:clientData/>
  </xdr:twoCellAnchor>
  <xdr:twoCellAnchor editAs="oneCell">
    <xdr:from>
      <xdr:col>3</xdr:col>
      <xdr:colOff>34290</xdr:colOff>
      <xdr:row>4</xdr:row>
      <xdr:rowOff>106680</xdr:rowOff>
    </xdr:from>
    <xdr:to>
      <xdr:col>7</xdr:col>
      <xdr:colOff>194310</xdr:colOff>
      <xdr:row>27</xdr:row>
      <xdr:rowOff>38100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743200" y="1409700"/>
          <a:ext cx="2598420" cy="3787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7</xdr:col>
      <xdr:colOff>441960</xdr:colOff>
      <xdr:row>68</xdr:row>
      <xdr:rowOff>15240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708910" y="7347585"/>
          <a:ext cx="2880360" cy="470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590550</xdr:colOff>
      <xdr:row>80</xdr:row>
      <xdr:rowOff>30480</xdr:rowOff>
    </xdr:from>
    <xdr:to>
      <xdr:col>4</xdr:col>
      <xdr:colOff>83820</xdr:colOff>
      <xdr:row>103</xdr:row>
      <xdr:rowOff>45720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90550" y="14093190"/>
          <a:ext cx="2811780" cy="3870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358140</xdr:colOff>
      <xdr:row>80</xdr:row>
      <xdr:rowOff>0</xdr:rowOff>
    </xdr:from>
    <xdr:to>
      <xdr:col>9</xdr:col>
      <xdr:colOff>551815</xdr:colOff>
      <xdr:row>103</xdr:row>
      <xdr:rowOff>38735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86250" y="14062710"/>
          <a:ext cx="2632075" cy="38944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5">
    <tabColor rgb="FFFFC000"/>
  </sheetPr>
  <dimension ref="A1:AN277"/>
  <sheetViews>
    <sheetView tabSelected="1" view="pageBreakPreview" zoomScaleNormal="90" workbookViewId="0">
      <selection activeCell="AM14" sqref="AM14"/>
    </sheetView>
  </sheetViews>
  <sheetFormatPr defaultColWidth="11.4259259259259" defaultRowHeight="13.2"/>
  <cols>
    <col min="1" max="1" width="4.85185185185185" style="172" customWidth="1"/>
    <col min="2" max="5" width="4" style="173" customWidth="1"/>
    <col min="6" max="6" width="4" style="174" customWidth="1"/>
    <col min="7" max="7" width="10.1388888888889" style="173" customWidth="1"/>
    <col min="8" max="12" width="4" style="173" customWidth="1"/>
    <col min="13" max="16" width="4" style="175" customWidth="1"/>
    <col min="17" max="17" width="0.287037037037037" style="175" customWidth="1"/>
    <col min="18" max="18" width="4" style="175" hidden="1" customWidth="1"/>
    <col min="19" max="23" width="4" style="175" customWidth="1"/>
    <col min="24" max="24" width="6" style="175" customWidth="1"/>
    <col min="25" max="33" width="4" style="175" customWidth="1"/>
    <col min="34" max="34" width="2.71296296296296" style="175" customWidth="1"/>
    <col min="35" max="36" width="4" style="175" customWidth="1"/>
    <col min="37" max="38" width="11.4259259259259" style="176"/>
    <col min="39" max="16384" width="11.4259259259259" style="175"/>
  </cols>
  <sheetData>
    <row r="1" ht="21" customHeight="1" spans="1:38">
      <c r="A1" s="177"/>
      <c r="B1" s="178"/>
      <c r="C1" s="178"/>
      <c r="D1" s="178"/>
      <c r="E1" s="178"/>
      <c r="F1" s="178"/>
      <c r="G1" s="179"/>
      <c r="H1" s="180" t="s">
        <v>0</v>
      </c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43"/>
      <c r="AD1" s="180" t="s">
        <v>1</v>
      </c>
      <c r="AE1" s="217"/>
      <c r="AF1" s="217"/>
      <c r="AG1" s="217"/>
      <c r="AH1" s="217"/>
      <c r="AI1" s="217"/>
      <c r="AJ1" s="243"/>
      <c r="AL1" s="175"/>
    </row>
    <row r="2" ht="53.25" customHeight="1" spans="1:38">
      <c r="A2" s="181"/>
      <c r="B2" s="182"/>
      <c r="C2" s="182"/>
      <c r="D2" s="182"/>
      <c r="E2" s="182"/>
      <c r="F2" s="182"/>
      <c r="G2" s="183"/>
      <c r="H2" s="184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44"/>
      <c r="AD2" s="184"/>
      <c r="AE2" s="218"/>
      <c r="AF2" s="218"/>
      <c r="AG2" s="218"/>
      <c r="AH2" s="218"/>
      <c r="AI2" s="218"/>
      <c r="AJ2" s="244"/>
      <c r="AL2" s="175"/>
    </row>
    <row r="3" s="165" customFormat="1" ht="29.25" customHeight="1" spans="1:37">
      <c r="A3" s="185" t="s">
        <v>2</v>
      </c>
      <c r="B3" s="186"/>
      <c r="C3" s="186"/>
      <c r="D3" s="186"/>
      <c r="E3" s="186"/>
      <c r="F3" s="186"/>
      <c r="G3" s="186"/>
      <c r="H3" s="187">
        <v>45677</v>
      </c>
      <c r="I3" s="219"/>
      <c r="J3" s="219"/>
      <c r="K3" s="219"/>
      <c r="L3" s="219"/>
      <c r="M3" s="219"/>
      <c r="N3" s="219"/>
      <c r="O3" s="219"/>
      <c r="P3" s="219"/>
      <c r="Q3" s="219"/>
      <c r="R3" s="228"/>
      <c r="S3" s="229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45"/>
      <c r="AK3" s="246"/>
    </row>
    <row r="4" s="165" customFormat="1" ht="29.25" customHeight="1" spans="1:37">
      <c r="A4" s="188" t="s">
        <v>3</v>
      </c>
      <c r="B4" s="189"/>
      <c r="C4" s="189"/>
      <c r="D4" s="189"/>
      <c r="E4" s="189"/>
      <c r="F4" s="189"/>
      <c r="G4" s="189"/>
      <c r="H4" s="190" t="s">
        <v>4</v>
      </c>
      <c r="I4" s="190"/>
      <c r="J4" s="190"/>
      <c r="K4" s="190"/>
      <c r="L4" s="190"/>
      <c r="M4" s="190"/>
      <c r="N4" s="190"/>
      <c r="O4" s="190"/>
      <c r="P4" s="190"/>
      <c r="Q4" s="190"/>
      <c r="R4" s="231"/>
      <c r="S4" s="232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47"/>
      <c r="AK4" s="248"/>
    </row>
    <row r="5" s="165" customFormat="1" ht="29.25" customHeight="1" spans="1:37">
      <c r="A5" s="188" t="s">
        <v>5</v>
      </c>
      <c r="B5" s="189"/>
      <c r="C5" s="189"/>
      <c r="D5" s="189"/>
      <c r="E5" s="189"/>
      <c r="F5" s="189"/>
      <c r="G5" s="189"/>
      <c r="H5" s="190" t="s">
        <v>6</v>
      </c>
      <c r="I5" s="190"/>
      <c r="J5" s="190"/>
      <c r="K5" s="190"/>
      <c r="L5" s="190"/>
      <c r="M5" s="190"/>
      <c r="N5" s="190"/>
      <c r="O5" s="190"/>
      <c r="P5" s="190"/>
      <c r="Q5" s="190"/>
      <c r="R5" s="231"/>
      <c r="S5" s="232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47"/>
      <c r="AK5" s="248"/>
    </row>
    <row r="6" s="165" customFormat="1" ht="29.25" customHeight="1" spans="1:37">
      <c r="A6" s="191" t="s">
        <v>7</v>
      </c>
      <c r="B6" s="192"/>
      <c r="C6" s="192"/>
      <c r="D6" s="192"/>
      <c r="E6" s="192"/>
      <c r="F6" s="192"/>
      <c r="G6" s="193"/>
      <c r="H6" s="190" t="s">
        <v>8</v>
      </c>
      <c r="I6" s="190"/>
      <c r="J6" s="190"/>
      <c r="K6" s="190"/>
      <c r="L6" s="190"/>
      <c r="M6" s="190"/>
      <c r="N6" s="190"/>
      <c r="O6" s="190"/>
      <c r="P6" s="190"/>
      <c r="Q6" s="190"/>
      <c r="R6" s="231"/>
      <c r="S6" s="232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47"/>
      <c r="AK6" s="248"/>
    </row>
    <row r="7" s="165" customFormat="1" ht="29.25" customHeight="1" spans="1:37">
      <c r="A7" s="188" t="s">
        <v>9</v>
      </c>
      <c r="B7" s="189"/>
      <c r="C7" s="189"/>
      <c r="D7" s="189"/>
      <c r="E7" s="189"/>
      <c r="F7" s="189"/>
      <c r="G7" s="189"/>
      <c r="H7" s="190" t="s">
        <v>10</v>
      </c>
      <c r="I7" s="190"/>
      <c r="J7" s="190"/>
      <c r="K7" s="190"/>
      <c r="L7" s="190"/>
      <c r="M7" s="190"/>
      <c r="N7" s="190"/>
      <c r="O7" s="190"/>
      <c r="P7" s="190"/>
      <c r="Q7" s="190"/>
      <c r="R7" s="231"/>
      <c r="S7" s="232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47"/>
      <c r="AK7" s="248"/>
    </row>
    <row r="8" s="165" customFormat="1" ht="29.25" customHeight="1" spans="1:37">
      <c r="A8" s="188" t="s">
        <v>11</v>
      </c>
      <c r="B8" s="189"/>
      <c r="C8" s="189"/>
      <c r="D8" s="189"/>
      <c r="E8" s="189"/>
      <c r="F8" s="189"/>
      <c r="G8" s="189"/>
      <c r="H8" s="194" t="s">
        <v>12</v>
      </c>
      <c r="I8" s="194"/>
      <c r="J8" s="194"/>
      <c r="K8" s="194"/>
      <c r="L8" s="194"/>
      <c r="M8" s="194"/>
      <c r="N8" s="194"/>
      <c r="O8" s="194"/>
      <c r="P8" s="194"/>
      <c r="Q8" s="194"/>
      <c r="R8" s="234"/>
      <c r="S8" s="232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47"/>
      <c r="AK8" s="248"/>
    </row>
    <row r="9" s="165" customFormat="1" ht="29.25" customHeight="1" spans="1:37">
      <c r="A9" s="188" t="s">
        <v>13</v>
      </c>
      <c r="B9" s="189"/>
      <c r="C9" s="189"/>
      <c r="D9" s="189"/>
      <c r="E9" s="189"/>
      <c r="F9" s="189"/>
      <c r="G9" s="189"/>
      <c r="H9" s="194" t="s">
        <v>14</v>
      </c>
      <c r="I9" s="194"/>
      <c r="J9" s="194"/>
      <c r="K9" s="194"/>
      <c r="L9" s="194"/>
      <c r="M9" s="194"/>
      <c r="N9" s="194"/>
      <c r="O9" s="194"/>
      <c r="P9" s="194"/>
      <c r="Q9" s="194"/>
      <c r="R9" s="234"/>
      <c r="S9" s="232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47"/>
      <c r="AK9" s="248"/>
    </row>
    <row r="10" s="165" customFormat="1" ht="29.25" customHeight="1" spans="1:37">
      <c r="A10" s="188" t="s">
        <v>15</v>
      </c>
      <c r="B10" s="189"/>
      <c r="C10" s="189"/>
      <c r="D10" s="189"/>
      <c r="E10" s="189"/>
      <c r="F10" s="189"/>
      <c r="G10" s="189"/>
      <c r="H10" s="194" t="s">
        <v>16</v>
      </c>
      <c r="I10" s="194"/>
      <c r="J10" s="194"/>
      <c r="K10" s="194"/>
      <c r="L10" s="194"/>
      <c r="M10" s="194"/>
      <c r="N10" s="194"/>
      <c r="O10" s="194"/>
      <c r="P10" s="194"/>
      <c r="Q10" s="194"/>
      <c r="R10" s="234"/>
      <c r="S10" s="232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47"/>
      <c r="AK10" s="248"/>
    </row>
    <row r="11" s="165" customFormat="1" ht="29.25" customHeight="1" spans="1:38">
      <c r="A11" s="188" t="s">
        <v>17</v>
      </c>
      <c r="B11" s="189"/>
      <c r="C11" s="189"/>
      <c r="D11" s="189"/>
      <c r="E11" s="189"/>
      <c r="F11" s="189"/>
      <c r="G11" s="189"/>
      <c r="H11" s="194" t="s">
        <v>18</v>
      </c>
      <c r="I11" s="194"/>
      <c r="J11" s="194"/>
      <c r="K11" s="194"/>
      <c r="L11" s="194"/>
      <c r="M11" s="194"/>
      <c r="N11" s="194"/>
      <c r="O11" s="194"/>
      <c r="P11" s="194"/>
      <c r="Q11" s="194"/>
      <c r="R11" s="234"/>
      <c r="S11" s="232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47"/>
      <c r="AK11" s="248"/>
      <c r="AL11" s="248"/>
    </row>
    <row r="12" s="165" customFormat="1" ht="29.25" customHeight="1" spans="1:38">
      <c r="A12" s="188" t="s">
        <v>19</v>
      </c>
      <c r="B12" s="189"/>
      <c r="C12" s="189"/>
      <c r="D12" s="189"/>
      <c r="E12" s="189"/>
      <c r="F12" s="189"/>
      <c r="G12" s="189"/>
      <c r="H12" s="190" t="s">
        <v>20</v>
      </c>
      <c r="I12" s="190"/>
      <c r="J12" s="190"/>
      <c r="K12" s="190"/>
      <c r="L12" s="190"/>
      <c r="M12" s="190"/>
      <c r="N12" s="190"/>
      <c r="O12" s="190"/>
      <c r="P12" s="190"/>
      <c r="Q12" s="190"/>
      <c r="R12" s="231"/>
      <c r="S12" s="232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47"/>
      <c r="AK12" s="248"/>
      <c r="AL12" s="248"/>
    </row>
    <row r="13" s="166" customFormat="1" ht="29.25" customHeight="1" spans="1:38">
      <c r="A13" s="188" t="s">
        <v>21</v>
      </c>
      <c r="B13" s="189"/>
      <c r="C13" s="189"/>
      <c r="D13" s="189"/>
      <c r="E13" s="189"/>
      <c r="F13" s="189"/>
      <c r="G13" s="189"/>
      <c r="H13" s="195" t="s">
        <v>22</v>
      </c>
      <c r="I13" s="195"/>
      <c r="J13" s="195"/>
      <c r="K13" s="195"/>
      <c r="L13" s="195"/>
      <c r="M13" s="195"/>
      <c r="N13" s="195"/>
      <c r="O13" s="195"/>
      <c r="P13" s="195"/>
      <c r="Q13" s="195"/>
      <c r="R13" s="235"/>
      <c r="S13" s="232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47"/>
      <c r="AK13" s="249"/>
      <c r="AL13" s="249"/>
    </row>
    <row r="14" s="166" customFormat="1" ht="29.25" customHeight="1" spans="1:38">
      <c r="A14" s="188" t="s">
        <v>23</v>
      </c>
      <c r="B14" s="189"/>
      <c r="C14" s="189"/>
      <c r="D14" s="189"/>
      <c r="E14" s="189"/>
      <c r="F14" s="189"/>
      <c r="G14" s="189"/>
      <c r="H14" s="195" t="s">
        <v>22</v>
      </c>
      <c r="I14" s="195"/>
      <c r="J14" s="195"/>
      <c r="K14" s="195"/>
      <c r="L14" s="195"/>
      <c r="M14" s="195"/>
      <c r="N14" s="195"/>
      <c r="O14" s="195"/>
      <c r="P14" s="195"/>
      <c r="Q14" s="195"/>
      <c r="R14" s="235"/>
      <c r="S14" s="232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47"/>
      <c r="AK14" s="249"/>
      <c r="AL14" s="249"/>
    </row>
    <row r="15" s="166" customFormat="1" ht="29.25" customHeight="1" spans="1:38">
      <c r="A15" s="188" t="s">
        <v>24</v>
      </c>
      <c r="B15" s="189"/>
      <c r="C15" s="189"/>
      <c r="D15" s="189"/>
      <c r="E15" s="189"/>
      <c r="F15" s="189"/>
      <c r="G15" s="189"/>
      <c r="H15" s="194" t="s">
        <v>25</v>
      </c>
      <c r="I15" s="194"/>
      <c r="J15" s="194"/>
      <c r="K15" s="194"/>
      <c r="L15" s="194"/>
      <c r="M15" s="194"/>
      <c r="N15" s="194"/>
      <c r="O15" s="194"/>
      <c r="P15" s="194"/>
      <c r="Q15" s="194"/>
      <c r="R15" s="234"/>
      <c r="S15" s="232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47"/>
      <c r="AK15" s="249"/>
      <c r="AL15" s="249"/>
    </row>
    <row r="16" s="166" customFormat="1" ht="29.25" customHeight="1" spans="1:38">
      <c r="A16" s="196" t="s">
        <v>26</v>
      </c>
      <c r="B16" s="197"/>
      <c r="C16" s="197"/>
      <c r="D16" s="197"/>
      <c r="E16" s="197"/>
      <c r="F16" s="197"/>
      <c r="G16" s="197"/>
      <c r="H16" s="194" t="s">
        <v>27</v>
      </c>
      <c r="I16" s="194"/>
      <c r="J16" s="194"/>
      <c r="K16" s="194"/>
      <c r="L16" s="194"/>
      <c r="M16" s="194"/>
      <c r="N16" s="194"/>
      <c r="O16" s="194"/>
      <c r="P16" s="194"/>
      <c r="Q16" s="194"/>
      <c r="R16" s="234"/>
      <c r="S16" s="232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47"/>
      <c r="AK16" s="249"/>
      <c r="AL16" s="249"/>
    </row>
    <row r="17" s="166" customFormat="1" ht="29.25" customHeight="1" spans="1:38">
      <c r="A17" s="196" t="s">
        <v>28</v>
      </c>
      <c r="B17" s="197"/>
      <c r="C17" s="197"/>
      <c r="D17" s="197"/>
      <c r="E17" s="197"/>
      <c r="F17" s="197"/>
      <c r="G17" s="197"/>
      <c r="H17" s="194" t="s">
        <v>27</v>
      </c>
      <c r="I17" s="194"/>
      <c r="J17" s="194"/>
      <c r="K17" s="194"/>
      <c r="L17" s="194"/>
      <c r="M17" s="194"/>
      <c r="N17" s="194"/>
      <c r="O17" s="194"/>
      <c r="P17" s="194"/>
      <c r="Q17" s="194"/>
      <c r="R17" s="234"/>
      <c r="S17" s="232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47"/>
      <c r="AK17" s="249"/>
      <c r="AL17" s="249"/>
    </row>
    <row r="18" s="166" customFormat="1" ht="29.25" customHeight="1" spans="1:38">
      <c r="A18" s="198" t="s">
        <v>29</v>
      </c>
      <c r="B18" s="199"/>
      <c r="C18" s="199"/>
      <c r="D18" s="199"/>
      <c r="E18" s="199"/>
      <c r="F18" s="199"/>
      <c r="G18" s="199"/>
      <c r="H18" s="194" t="s">
        <v>30</v>
      </c>
      <c r="I18" s="194"/>
      <c r="J18" s="194"/>
      <c r="K18" s="194"/>
      <c r="L18" s="194"/>
      <c r="M18" s="194"/>
      <c r="N18" s="194"/>
      <c r="O18" s="194"/>
      <c r="P18" s="194"/>
      <c r="Q18" s="194"/>
      <c r="R18" s="234"/>
      <c r="S18" s="236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50"/>
      <c r="AK18" s="249"/>
      <c r="AL18" s="249"/>
    </row>
    <row r="19" s="166" customFormat="1" ht="29.25" customHeight="1" spans="1:38">
      <c r="A19" s="200" t="s">
        <v>31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51"/>
      <c r="AK19" s="249"/>
      <c r="AL19" s="249"/>
    </row>
    <row r="20" s="167" customFormat="1" ht="24.95" customHeight="1" spans="1:38">
      <c r="A20" s="202" t="s">
        <v>32</v>
      </c>
      <c r="B20" s="203" t="s">
        <v>33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20"/>
      <c r="M20" s="221" t="s">
        <v>34</v>
      </c>
      <c r="N20" s="221"/>
      <c r="O20" s="221" t="s">
        <v>35</v>
      </c>
      <c r="P20" s="221"/>
      <c r="Q20" s="238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52"/>
      <c r="AK20" s="253"/>
      <c r="AL20" s="253"/>
    </row>
    <row r="21" s="168" customFormat="1" ht="24.95" customHeight="1" spans="1:40">
      <c r="A21" s="204" t="s">
        <v>36</v>
      </c>
      <c r="B21" s="205" t="s">
        <v>37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22" t="s">
        <v>38</v>
      </c>
      <c r="N21" s="222"/>
      <c r="O21" s="223"/>
      <c r="P21" s="224"/>
      <c r="Q21" s="223" t="s">
        <v>39</v>
      </c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54"/>
      <c r="AK21" s="255"/>
      <c r="AL21" s="255"/>
      <c r="AN21" s="256"/>
    </row>
    <row r="22" s="168" customFormat="1" ht="24.95" customHeight="1" spans="1:40">
      <c r="A22" s="204" t="s">
        <v>40</v>
      </c>
      <c r="B22" s="205" t="s">
        <v>41</v>
      </c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22" t="s">
        <v>38</v>
      </c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57"/>
      <c r="AK22" s="255"/>
      <c r="AL22" s="255"/>
      <c r="AN22" s="256"/>
    </row>
    <row r="23" s="168" customFormat="1" ht="24.95" customHeight="1" spans="1:40">
      <c r="A23" s="204" t="s">
        <v>42</v>
      </c>
      <c r="B23" s="205" t="s">
        <v>43</v>
      </c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22" t="s">
        <v>38</v>
      </c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 t="s">
        <v>39</v>
      </c>
      <c r="AB23" s="222"/>
      <c r="AC23" s="222"/>
      <c r="AD23" s="222"/>
      <c r="AE23" s="222"/>
      <c r="AF23" s="222"/>
      <c r="AG23" s="222"/>
      <c r="AH23" s="222"/>
      <c r="AI23" s="222"/>
      <c r="AJ23" s="257"/>
      <c r="AK23" s="255"/>
      <c r="AL23" s="255"/>
      <c r="AN23" s="170"/>
    </row>
    <row r="24" s="165" customFormat="1" ht="24.95" customHeight="1" spans="1:38">
      <c r="A24" s="204" t="s">
        <v>44</v>
      </c>
      <c r="B24" s="205" t="s">
        <v>45</v>
      </c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22" t="s">
        <v>38</v>
      </c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57"/>
      <c r="AK24" s="248"/>
      <c r="AL24" s="248"/>
    </row>
    <row r="25" s="169" customFormat="1" ht="24.95" customHeight="1" spans="1:38">
      <c r="A25" s="204" t="s">
        <v>46</v>
      </c>
      <c r="B25" s="205" t="s">
        <v>47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22" t="s">
        <v>38</v>
      </c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 t="s">
        <v>39</v>
      </c>
      <c r="AB25" s="222"/>
      <c r="AC25" s="222"/>
      <c r="AD25" s="222"/>
      <c r="AE25" s="222"/>
      <c r="AF25" s="222"/>
      <c r="AG25" s="222"/>
      <c r="AH25" s="222"/>
      <c r="AI25" s="222"/>
      <c r="AJ25" s="257"/>
      <c r="AK25" s="258"/>
      <c r="AL25" s="258"/>
    </row>
    <row r="26" s="170" customFormat="1" ht="24.95" customHeight="1" spans="1:38">
      <c r="A26" s="204" t="s">
        <v>48</v>
      </c>
      <c r="B26" s="205" t="s">
        <v>49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22" t="s">
        <v>38</v>
      </c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57"/>
      <c r="AK26" s="248"/>
      <c r="AL26" s="248"/>
    </row>
    <row r="27" s="170" customFormat="1" ht="24.95" customHeight="1" spans="1:38">
      <c r="A27" s="204" t="s">
        <v>50</v>
      </c>
      <c r="B27" s="205" t="s">
        <v>51</v>
      </c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22" t="s">
        <v>38</v>
      </c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 t="s">
        <v>39</v>
      </c>
      <c r="AB27" s="222"/>
      <c r="AC27" s="222"/>
      <c r="AD27" s="222"/>
      <c r="AE27" s="222"/>
      <c r="AF27" s="222"/>
      <c r="AG27" s="222"/>
      <c r="AH27" s="222"/>
      <c r="AI27" s="222"/>
      <c r="AJ27" s="257"/>
      <c r="AK27" s="248"/>
      <c r="AL27" s="248"/>
    </row>
    <row r="28" s="170" customFormat="1" ht="24.95" customHeight="1" spans="1:38">
      <c r="A28" s="204" t="s">
        <v>52</v>
      </c>
      <c r="B28" s="205" t="s">
        <v>53</v>
      </c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22" t="s">
        <v>38</v>
      </c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57"/>
      <c r="AK28" s="248"/>
      <c r="AL28" s="248"/>
    </row>
    <row r="29" s="170" customFormat="1" ht="24.95" customHeight="1" spans="1:38">
      <c r="A29" s="204" t="s">
        <v>54</v>
      </c>
      <c r="B29" s="205" t="s">
        <v>55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22" t="s">
        <v>38</v>
      </c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 t="s">
        <v>39</v>
      </c>
      <c r="AB29" s="222"/>
      <c r="AC29" s="222"/>
      <c r="AD29" s="222"/>
      <c r="AE29" s="222"/>
      <c r="AF29" s="222"/>
      <c r="AG29" s="222"/>
      <c r="AH29" s="222"/>
      <c r="AI29" s="222"/>
      <c r="AJ29" s="257"/>
      <c r="AK29" s="248"/>
      <c r="AL29" s="248"/>
    </row>
    <row r="30" s="170" customFormat="1" ht="24.95" customHeight="1" spans="1:38">
      <c r="A30" s="204" t="s">
        <v>56</v>
      </c>
      <c r="B30" s="205" t="s">
        <v>57</v>
      </c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22" t="s">
        <v>38</v>
      </c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 t="s">
        <v>39</v>
      </c>
      <c r="AB30" s="222"/>
      <c r="AC30" s="222"/>
      <c r="AD30" s="222"/>
      <c r="AE30" s="222"/>
      <c r="AF30" s="222"/>
      <c r="AG30" s="222"/>
      <c r="AH30" s="222"/>
      <c r="AI30" s="222"/>
      <c r="AJ30" s="257"/>
      <c r="AK30" s="248"/>
      <c r="AL30" s="248"/>
    </row>
    <row r="31" s="170" customFormat="1" ht="24.95" customHeight="1" spans="1:38">
      <c r="A31" s="204" t="s">
        <v>58</v>
      </c>
      <c r="B31" s="205" t="s">
        <v>59</v>
      </c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22" t="s">
        <v>38</v>
      </c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 t="s">
        <v>39</v>
      </c>
      <c r="AF31" s="222"/>
      <c r="AG31" s="222"/>
      <c r="AH31" s="222"/>
      <c r="AI31" s="222"/>
      <c r="AJ31" s="257"/>
      <c r="AK31" s="248"/>
      <c r="AL31" s="248"/>
    </row>
    <row r="32" s="170" customFormat="1" ht="24.95" customHeight="1" spans="1:38">
      <c r="A32" s="204" t="s">
        <v>60</v>
      </c>
      <c r="B32" s="205" t="s">
        <v>61</v>
      </c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22" t="s">
        <v>38</v>
      </c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 t="s">
        <v>39</v>
      </c>
      <c r="AF32" s="222"/>
      <c r="AG32" s="222"/>
      <c r="AH32" s="222"/>
      <c r="AI32" s="222"/>
      <c r="AJ32" s="257"/>
      <c r="AK32" s="248"/>
      <c r="AL32" s="248"/>
    </row>
    <row r="33" s="170" customFormat="1" ht="24.95" customHeight="1" spans="1:38">
      <c r="A33" s="204" t="s">
        <v>62</v>
      </c>
      <c r="B33" s="205" t="s">
        <v>63</v>
      </c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22" t="s">
        <v>38</v>
      </c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 t="s">
        <v>39</v>
      </c>
      <c r="AF33" s="222"/>
      <c r="AG33" s="222"/>
      <c r="AH33" s="222"/>
      <c r="AI33" s="222"/>
      <c r="AJ33" s="257"/>
      <c r="AK33" s="248"/>
      <c r="AL33" s="248"/>
    </row>
    <row r="34" s="170" customFormat="1" ht="24.95" customHeight="1" spans="1:38">
      <c r="A34" s="204" t="s">
        <v>64</v>
      </c>
      <c r="B34" s="205" t="s">
        <v>65</v>
      </c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22" t="s">
        <v>38</v>
      </c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 t="s">
        <v>39</v>
      </c>
      <c r="AF34" s="222"/>
      <c r="AG34" s="222"/>
      <c r="AH34" s="222"/>
      <c r="AI34" s="222"/>
      <c r="AJ34" s="257"/>
      <c r="AK34" s="248"/>
      <c r="AL34" s="248"/>
    </row>
    <row r="35" s="170" customFormat="1" ht="24.95" customHeight="1" spans="1:38">
      <c r="A35" s="204" t="s">
        <v>66</v>
      </c>
      <c r="B35" s="205" t="s">
        <v>67</v>
      </c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22" t="s">
        <v>38</v>
      </c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 t="s">
        <v>39</v>
      </c>
      <c r="AB35" s="222"/>
      <c r="AC35" s="222"/>
      <c r="AD35" s="222"/>
      <c r="AE35" s="222" t="s">
        <v>39</v>
      </c>
      <c r="AF35" s="222"/>
      <c r="AG35" s="222"/>
      <c r="AH35" s="222"/>
      <c r="AI35" s="222"/>
      <c r="AJ35" s="257"/>
      <c r="AK35" s="248"/>
      <c r="AL35" s="248"/>
    </row>
    <row r="36" s="170" customFormat="1" ht="24.95" customHeight="1" spans="1:38">
      <c r="A36" s="204" t="s">
        <v>68</v>
      </c>
      <c r="B36" s="205" t="s">
        <v>69</v>
      </c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22" t="s">
        <v>38</v>
      </c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 t="s">
        <v>39</v>
      </c>
      <c r="AB36" s="222"/>
      <c r="AC36" s="222"/>
      <c r="AD36" s="222"/>
      <c r="AE36" s="222"/>
      <c r="AF36" s="222"/>
      <c r="AG36" s="222"/>
      <c r="AH36" s="222"/>
      <c r="AI36" s="222"/>
      <c r="AJ36" s="257"/>
      <c r="AK36" s="248"/>
      <c r="AL36" s="248"/>
    </row>
    <row r="37" s="170" customFormat="1" ht="24.95" customHeight="1" spans="1:38">
      <c r="A37" s="204" t="s">
        <v>70</v>
      </c>
      <c r="B37" s="205" t="s">
        <v>71</v>
      </c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22" t="s">
        <v>38</v>
      </c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 t="s">
        <v>39</v>
      </c>
      <c r="AB37" s="222"/>
      <c r="AC37" s="222"/>
      <c r="AD37" s="222"/>
      <c r="AE37" s="222"/>
      <c r="AF37" s="222"/>
      <c r="AG37" s="222"/>
      <c r="AH37" s="222"/>
      <c r="AI37" s="222"/>
      <c r="AJ37" s="257"/>
      <c r="AK37" s="248"/>
      <c r="AL37" s="248"/>
    </row>
    <row r="38" s="170" customFormat="1" ht="24.95" customHeight="1" spans="1:38">
      <c r="A38" s="204" t="s">
        <v>72</v>
      </c>
      <c r="B38" s="205" t="s">
        <v>73</v>
      </c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22" t="s">
        <v>38</v>
      </c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 t="s">
        <v>39</v>
      </c>
      <c r="AB38" s="222"/>
      <c r="AC38" s="222"/>
      <c r="AD38" s="222"/>
      <c r="AE38" s="222"/>
      <c r="AF38" s="222"/>
      <c r="AG38" s="222"/>
      <c r="AH38" s="222"/>
      <c r="AI38" s="222"/>
      <c r="AJ38" s="257"/>
      <c r="AK38" s="248"/>
      <c r="AL38" s="248"/>
    </row>
    <row r="39" s="170" customFormat="1" ht="24.95" customHeight="1" spans="1:38">
      <c r="A39" s="204" t="s">
        <v>74</v>
      </c>
      <c r="B39" s="205" t="s">
        <v>75</v>
      </c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22" t="s">
        <v>38</v>
      </c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 t="s">
        <v>39</v>
      </c>
      <c r="AF39" s="222"/>
      <c r="AG39" s="222"/>
      <c r="AH39" s="222"/>
      <c r="AI39" s="222"/>
      <c r="AJ39" s="257"/>
      <c r="AK39" s="248"/>
      <c r="AL39" s="248"/>
    </row>
    <row r="40" s="170" customFormat="1" ht="24.95" customHeight="1" spans="1:38">
      <c r="A40" s="204" t="s">
        <v>76</v>
      </c>
      <c r="B40" s="205" t="s">
        <v>77</v>
      </c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22" t="s">
        <v>38</v>
      </c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 t="s">
        <v>39</v>
      </c>
      <c r="AF40" s="222"/>
      <c r="AG40" s="222"/>
      <c r="AH40" s="222"/>
      <c r="AI40" s="222"/>
      <c r="AJ40" s="257"/>
      <c r="AK40" s="248"/>
      <c r="AL40" s="248"/>
    </row>
    <row r="41" s="170" customFormat="1" ht="24.95" customHeight="1" spans="1:38">
      <c r="A41" s="204" t="s">
        <v>78</v>
      </c>
      <c r="B41" s="205" t="s">
        <v>79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22" t="s">
        <v>38</v>
      </c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57"/>
      <c r="AK41" s="248"/>
      <c r="AL41" s="248"/>
    </row>
    <row r="42" s="170" customFormat="1" ht="24.95" customHeight="1" spans="1:38">
      <c r="A42" s="204" t="s">
        <v>80</v>
      </c>
      <c r="B42" s="205" t="s">
        <v>81</v>
      </c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22" t="s">
        <v>38</v>
      </c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 t="s">
        <v>39</v>
      </c>
      <c r="AB42" s="222"/>
      <c r="AC42" s="222"/>
      <c r="AD42" s="222"/>
      <c r="AE42" s="222"/>
      <c r="AF42" s="222"/>
      <c r="AG42" s="222"/>
      <c r="AH42" s="222"/>
      <c r="AI42" s="222"/>
      <c r="AJ42" s="257"/>
      <c r="AK42" s="248"/>
      <c r="AL42" s="248"/>
    </row>
    <row r="43" s="170" customFormat="1" ht="24.95" customHeight="1" spans="1:38">
      <c r="A43" s="204" t="s">
        <v>82</v>
      </c>
      <c r="B43" s="205" t="s">
        <v>83</v>
      </c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22" t="s">
        <v>38</v>
      </c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57"/>
      <c r="AK43" s="248"/>
      <c r="AL43" s="248"/>
    </row>
    <row r="44" s="170" customFormat="1" ht="24.95" customHeight="1" spans="1:38">
      <c r="A44" s="207" t="s">
        <v>84</v>
      </c>
      <c r="B44" s="208" t="s">
        <v>85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22" t="s">
        <v>38</v>
      </c>
      <c r="N44" s="222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 t="s">
        <v>39</v>
      </c>
      <c r="AB44" s="225"/>
      <c r="AC44" s="225"/>
      <c r="AD44" s="225"/>
      <c r="AE44" s="225"/>
      <c r="AF44" s="225"/>
      <c r="AG44" s="225"/>
      <c r="AH44" s="225"/>
      <c r="AI44" s="225"/>
      <c r="AJ44" s="259"/>
      <c r="AK44" s="248"/>
      <c r="AL44" s="248"/>
    </row>
    <row r="45" s="169" customFormat="1" ht="24.95" customHeight="1" spans="1:38">
      <c r="A45" s="210" t="s">
        <v>86</v>
      </c>
      <c r="B45" s="211" t="s">
        <v>87</v>
      </c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60"/>
      <c r="AK45" s="258"/>
      <c r="AL45" s="258"/>
    </row>
    <row r="46" s="170" customFormat="1" ht="24.95" customHeight="1" spans="1:38">
      <c r="A46" s="204" t="s">
        <v>88</v>
      </c>
      <c r="B46" s="212" t="s">
        <v>89</v>
      </c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26" t="s">
        <v>38</v>
      </c>
      <c r="N46" s="227"/>
      <c r="O46" s="222"/>
      <c r="P46" s="222"/>
      <c r="Q46" s="241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61"/>
      <c r="AK46" s="248"/>
      <c r="AL46" s="248"/>
    </row>
    <row r="47" s="170" customFormat="1" ht="24.95" customHeight="1" spans="1:38">
      <c r="A47" s="204" t="s">
        <v>90</v>
      </c>
      <c r="B47" s="212" t="s">
        <v>91</v>
      </c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26" t="s">
        <v>38</v>
      </c>
      <c r="N47" s="227"/>
      <c r="O47" s="222"/>
      <c r="P47" s="222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62"/>
      <c r="AK47" s="248"/>
      <c r="AL47" s="248"/>
    </row>
    <row r="48" s="170" customFormat="1" ht="24.95" customHeight="1" spans="1:38">
      <c r="A48" s="204" t="s">
        <v>92</v>
      </c>
      <c r="B48" s="212" t="s">
        <v>93</v>
      </c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26" t="s">
        <v>38</v>
      </c>
      <c r="N48" s="227"/>
      <c r="O48" s="222"/>
      <c r="P48" s="222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62"/>
      <c r="AK48" s="248"/>
      <c r="AL48" s="248"/>
    </row>
    <row r="49" s="170" customFormat="1" ht="24.95" customHeight="1" spans="1:38">
      <c r="A49" s="204" t="s">
        <v>94</v>
      </c>
      <c r="B49" s="212" t="s">
        <v>95</v>
      </c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26" t="s">
        <v>38</v>
      </c>
      <c r="N49" s="227"/>
      <c r="O49" s="222"/>
      <c r="P49" s="222"/>
      <c r="Q49" s="226"/>
      <c r="R49" s="226"/>
      <c r="S49" s="226"/>
      <c r="T49" s="226"/>
      <c r="U49" s="226"/>
      <c r="V49" s="226"/>
      <c r="W49" s="226"/>
      <c r="X49" s="226"/>
      <c r="Y49" s="226"/>
      <c r="Z49" s="226"/>
      <c r="AA49" s="226"/>
      <c r="AB49" s="226"/>
      <c r="AC49" s="226"/>
      <c r="AD49" s="226"/>
      <c r="AE49" s="226"/>
      <c r="AF49" s="226"/>
      <c r="AG49" s="226"/>
      <c r="AH49" s="226"/>
      <c r="AI49" s="226"/>
      <c r="AJ49" s="262"/>
      <c r="AK49" s="248"/>
      <c r="AL49" s="248"/>
    </row>
    <row r="50" s="170" customFormat="1" ht="24.95" customHeight="1" spans="1:38">
      <c r="A50" s="204" t="s">
        <v>96</v>
      </c>
      <c r="B50" s="212" t="s">
        <v>97</v>
      </c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26" t="s">
        <v>38</v>
      </c>
      <c r="N50" s="227"/>
      <c r="O50" s="222"/>
      <c r="P50" s="222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62"/>
      <c r="AK50" s="248"/>
      <c r="AL50" s="248"/>
    </row>
    <row r="51" s="170" customFormat="1" ht="24.95" customHeight="1" spans="1:38">
      <c r="A51" s="204" t="s">
        <v>98</v>
      </c>
      <c r="B51" s="212" t="s">
        <v>99</v>
      </c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26" t="s">
        <v>38</v>
      </c>
      <c r="N51" s="227"/>
      <c r="O51" s="222"/>
      <c r="P51" s="222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62"/>
      <c r="AK51" s="248"/>
      <c r="AL51" s="248"/>
    </row>
    <row r="52" s="170" customFormat="1" ht="24.95" customHeight="1" spans="1:38">
      <c r="A52" s="204" t="s">
        <v>100</v>
      </c>
      <c r="B52" s="212" t="s">
        <v>101</v>
      </c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26" t="s">
        <v>38</v>
      </c>
      <c r="N52" s="227"/>
      <c r="O52" s="222"/>
      <c r="P52" s="222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62"/>
      <c r="AK52" s="248"/>
      <c r="AL52" s="248"/>
    </row>
    <row r="53" s="170" customFormat="1" ht="24.95" customHeight="1" spans="1:38">
      <c r="A53" s="204" t="s">
        <v>102</v>
      </c>
      <c r="B53" s="212" t="s">
        <v>103</v>
      </c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26" t="s">
        <v>38</v>
      </c>
      <c r="N53" s="227"/>
      <c r="O53" s="222"/>
      <c r="P53" s="222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62"/>
      <c r="AK53" s="248"/>
      <c r="AL53" s="248"/>
    </row>
    <row r="54" s="170" customFormat="1" ht="24.95" customHeight="1" spans="1:38">
      <c r="A54" s="204" t="s">
        <v>104</v>
      </c>
      <c r="B54" s="212" t="s">
        <v>105</v>
      </c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26" t="s">
        <v>38</v>
      </c>
      <c r="N54" s="227"/>
      <c r="O54" s="222"/>
      <c r="P54" s="222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62"/>
      <c r="AK54" s="248"/>
      <c r="AL54" s="248"/>
    </row>
    <row r="55" s="170" customFormat="1" ht="24.95" customHeight="1" spans="1:38">
      <c r="A55" s="204" t="s">
        <v>106</v>
      </c>
      <c r="B55" s="212" t="s">
        <v>107</v>
      </c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26" t="s">
        <v>38</v>
      </c>
      <c r="N55" s="227"/>
      <c r="O55" s="222"/>
      <c r="P55" s="222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C55" s="226"/>
      <c r="AD55" s="226"/>
      <c r="AE55" s="226"/>
      <c r="AF55" s="226"/>
      <c r="AG55" s="226"/>
      <c r="AH55" s="226"/>
      <c r="AI55" s="226"/>
      <c r="AJ55" s="262"/>
      <c r="AK55" s="248"/>
      <c r="AL55" s="248"/>
    </row>
    <row r="56" s="170" customFormat="1" ht="24.95" customHeight="1" spans="1:38">
      <c r="A56" s="204" t="s">
        <v>108</v>
      </c>
      <c r="B56" s="212" t="s">
        <v>109</v>
      </c>
      <c r="C56" s="213"/>
      <c r="D56" s="213"/>
      <c r="E56" s="213"/>
      <c r="F56" s="213"/>
      <c r="G56" s="213"/>
      <c r="H56" s="213"/>
      <c r="I56" s="213"/>
      <c r="J56" s="213"/>
      <c r="K56" s="213"/>
      <c r="L56" s="213"/>
      <c r="M56" s="226" t="s">
        <v>38</v>
      </c>
      <c r="N56" s="227"/>
      <c r="O56" s="222"/>
      <c r="P56" s="222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62"/>
      <c r="AK56" s="248"/>
      <c r="AL56" s="248"/>
    </row>
    <row r="57" s="170" customFormat="1" ht="24.95" customHeight="1" spans="1:38">
      <c r="A57" s="204" t="s">
        <v>110</v>
      </c>
      <c r="B57" s="212" t="s">
        <v>111</v>
      </c>
      <c r="C57" s="213"/>
      <c r="D57" s="213"/>
      <c r="E57" s="213"/>
      <c r="F57" s="213"/>
      <c r="G57" s="213"/>
      <c r="H57" s="213"/>
      <c r="I57" s="213"/>
      <c r="J57" s="213"/>
      <c r="K57" s="213"/>
      <c r="L57" s="213"/>
      <c r="M57" s="226" t="s">
        <v>38</v>
      </c>
      <c r="N57" s="227"/>
      <c r="O57" s="222"/>
      <c r="P57" s="222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62"/>
      <c r="AK57" s="248"/>
      <c r="AL57" s="248"/>
    </row>
    <row r="58" s="170" customFormat="1" ht="24.95" customHeight="1" spans="1:38">
      <c r="A58" s="204" t="s">
        <v>112</v>
      </c>
      <c r="B58" s="212" t="s">
        <v>113</v>
      </c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26" t="s">
        <v>38</v>
      </c>
      <c r="N58" s="227"/>
      <c r="O58" s="222"/>
      <c r="P58" s="222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62"/>
      <c r="AK58" s="248"/>
      <c r="AL58" s="248"/>
    </row>
    <row r="59" s="169" customFormat="1" ht="24.95" customHeight="1" spans="1:38">
      <c r="A59" s="214" t="s">
        <v>114</v>
      </c>
      <c r="B59" s="215" t="s">
        <v>115</v>
      </c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63"/>
      <c r="AK59" s="258"/>
      <c r="AL59" s="258"/>
    </row>
    <row r="60" s="170" customFormat="1" ht="24.95" customHeight="1" spans="1:38">
      <c r="A60" s="216" t="s">
        <v>116</v>
      </c>
      <c r="B60" s="212" t="s">
        <v>117</v>
      </c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26" t="s">
        <v>38</v>
      </c>
      <c r="N60" s="227"/>
      <c r="O60" s="222"/>
      <c r="P60" s="222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64"/>
      <c r="AK60" s="248"/>
      <c r="AL60" s="248"/>
    </row>
    <row r="61" s="170" customFormat="1" ht="24.95" customHeight="1" spans="1:38">
      <c r="A61" s="216" t="s">
        <v>118</v>
      </c>
      <c r="B61" s="212" t="s">
        <v>119</v>
      </c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26" t="s">
        <v>38</v>
      </c>
      <c r="N61" s="227"/>
      <c r="O61" s="222"/>
      <c r="P61" s="222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64"/>
      <c r="AK61" s="248"/>
      <c r="AL61" s="248"/>
    </row>
    <row r="62" s="170" customFormat="1" ht="24.95" customHeight="1" spans="1:38">
      <c r="A62" s="216" t="s">
        <v>120</v>
      </c>
      <c r="B62" s="212" t="s">
        <v>121</v>
      </c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26" t="s">
        <v>38</v>
      </c>
      <c r="N62" s="227"/>
      <c r="O62" s="222"/>
      <c r="P62" s="222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64"/>
      <c r="AK62" s="248"/>
      <c r="AL62" s="248"/>
    </row>
    <row r="63" s="170" customFormat="1" ht="24.95" customHeight="1" spans="1:38">
      <c r="A63" s="216" t="s">
        <v>122</v>
      </c>
      <c r="B63" s="212" t="s">
        <v>123</v>
      </c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26" t="s">
        <v>38</v>
      </c>
      <c r="N63" s="227"/>
      <c r="O63" s="222"/>
      <c r="P63" s="222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64"/>
      <c r="AK63" s="248"/>
      <c r="AL63" s="248"/>
    </row>
    <row r="64" s="170" customFormat="1" ht="24.95" customHeight="1" spans="1:38">
      <c r="A64" s="216" t="s">
        <v>124</v>
      </c>
      <c r="B64" s="212" t="s">
        <v>125</v>
      </c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26" t="s">
        <v>38</v>
      </c>
      <c r="N64" s="227"/>
      <c r="O64" s="222"/>
      <c r="P64" s="222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64"/>
      <c r="AK64" s="248"/>
      <c r="AL64" s="248"/>
    </row>
    <row r="65" s="170" customFormat="1" ht="24.95" customHeight="1" spans="1:38">
      <c r="A65" s="216" t="s">
        <v>126</v>
      </c>
      <c r="B65" s="265" t="s">
        <v>127</v>
      </c>
      <c r="C65" s="266"/>
      <c r="D65" s="266"/>
      <c r="E65" s="266"/>
      <c r="F65" s="266"/>
      <c r="G65" s="266"/>
      <c r="H65" s="266"/>
      <c r="I65" s="266"/>
      <c r="J65" s="266"/>
      <c r="K65" s="266"/>
      <c r="L65" s="278"/>
      <c r="M65" s="226" t="s">
        <v>38</v>
      </c>
      <c r="N65" s="227"/>
      <c r="O65" s="223"/>
      <c r="P65" s="224"/>
      <c r="Q65" s="241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42"/>
      <c r="AG65" s="242"/>
      <c r="AH65" s="242"/>
      <c r="AI65" s="242"/>
      <c r="AJ65" s="261"/>
      <c r="AK65" s="248"/>
      <c r="AL65" s="248"/>
    </row>
    <row r="66" s="170" customFormat="1" ht="24.95" customHeight="1" spans="1:38">
      <c r="A66" s="216" t="s">
        <v>128</v>
      </c>
      <c r="B66" s="212" t="s">
        <v>129</v>
      </c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26" t="s">
        <v>38</v>
      </c>
      <c r="N66" s="227"/>
      <c r="O66" s="222"/>
      <c r="P66" s="222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64"/>
      <c r="AK66" s="248"/>
      <c r="AL66" s="248"/>
    </row>
    <row r="67" s="170" customFormat="1" ht="24.95" customHeight="1" spans="1:38">
      <c r="A67" s="216" t="s">
        <v>130</v>
      </c>
      <c r="B67" s="212" t="s">
        <v>131</v>
      </c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26" t="s">
        <v>38</v>
      </c>
      <c r="N67" s="227"/>
      <c r="O67" s="222"/>
      <c r="P67" s="222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64"/>
      <c r="AK67" s="248"/>
      <c r="AL67" s="248"/>
    </row>
    <row r="68" s="170" customFormat="1" ht="24.95" customHeight="1" spans="1:38">
      <c r="A68" s="216" t="s">
        <v>132</v>
      </c>
      <c r="B68" s="212" t="s">
        <v>133</v>
      </c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26" t="s">
        <v>38</v>
      </c>
      <c r="N68" s="227"/>
      <c r="O68" s="222"/>
      <c r="P68" s="222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64"/>
      <c r="AK68" s="248"/>
      <c r="AL68" s="248"/>
    </row>
    <row r="69" s="170" customFormat="1" ht="24.95" customHeight="1" spans="1:38">
      <c r="A69" s="267" t="s">
        <v>134</v>
      </c>
      <c r="B69" s="268"/>
      <c r="C69" s="268"/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82"/>
      <c r="AK69" s="248"/>
      <c r="AL69" s="248"/>
    </row>
    <row r="70" s="170" customFormat="1" ht="24.95" customHeight="1" spans="1:38">
      <c r="A70" s="216"/>
      <c r="B70" s="269" t="s">
        <v>135</v>
      </c>
      <c r="C70" s="270"/>
      <c r="D70" s="270"/>
      <c r="E70" s="270"/>
      <c r="F70" s="270"/>
      <c r="G70" s="270"/>
      <c r="H70" s="270"/>
      <c r="I70" s="270"/>
      <c r="J70" s="270"/>
      <c r="K70" s="270"/>
      <c r="L70" s="279"/>
      <c r="M70" s="241" t="s">
        <v>136</v>
      </c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42"/>
      <c r="AI70" s="242"/>
      <c r="AJ70" s="261"/>
      <c r="AK70" s="248"/>
      <c r="AL70" s="248"/>
    </row>
    <row r="71" s="170" customFormat="1" ht="24.95" customHeight="1" spans="1:38">
      <c r="A71" s="216" t="s">
        <v>137</v>
      </c>
      <c r="B71" s="265"/>
      <c r="C71" s="266"/>
      <c r="D71" s="266"/>
      <c r="E71" s="266"/>
      <c r="F71" s="266"/>
      <c r="G71" s="266"/>
      <c r="H71" s="266"/>
      <c r="I71" s="266"/>
      <c r="J71" s="266"/>
      <c r="K71" s="266"/>
      <c r="L71" s="278"/>
      <c r="M71" s="241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42"/>
      <c r="AG71" s="242"/>
      <c r="AH71" s="242"/>
      <c r="AI71" s="242"/>
      <c r="AJ71" s="261"/>
      <c r="AK71" s="248"/>
      <c r="AL71" s="248"/>
    </row>
    <row r="72" s="170" customFormat="1" ht="24.95" customHeight="1" spans="1:38">
      <c r="A72" s="216" t="s">
        <v>138</v>
      </c>
      <c r="B72" s="212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41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261"/>
      <c r="AK72" s="248"/>
      <c r="AL72" s="248"/>
    </row>
    <row r="73" s="170" customFormat="1" ht="24.95" customHeight="1" spans="1:38">
      <c r="A73" s="216" t="s">
        <v>139</v>
      </c>
      <c r="B73" s="212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41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  <c r="AA73" s="242"/>
      <c r="AB73" s="242"/>
      <c r="AC73" s="242"/>
      <c r="AD73" s="242"/>
      <c r="AE73" s="242"/>
      <c r="AF73" s="242"/>
      <c r="AG73" s="242"/>
      <c r="AH73" s="242"/>
      <c r="AI73" s="242"/>
      <c r="AJ73" s="261"/>
      <c r="AK73" s="248"/>
      <c r="AL73" s="248"/>
    </row>
    <row r="74" s="170" customFormat="1" ht="24.95" customHeight="1" spans="1:38">
      <c r="A74" s="216" t="s">
        <v>140</v>
      </c>
      <c r="B74" s="212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41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2"/>
      <c r="AG74" s="242"/>
      <c r="AH74" s="242"/>
      <c r="AI74" s="242"/>
      <c r="AJ74" s="261"/>
      <c r="AK74" s="248"/>
      <c r="AL74" s="248"/>
    </row>
    <row r="75" s="170" customFormat="1" ht="24.95" customHeight="1" spans="1:38">
      <c r="A75" s="216" t="s">
        <v>141</v>
      </c>
      <c r="B75" s="212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41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2"/>
      <c r="Z75" s="242"/>
      <c r="AA75" s="242"/>
      <c r="AB75" s="242"/>
      <c r="AC75" s="242"/>
      <c r="AD75" s="242"/>
      <c r="AE75" s="242"/>
      <c r="AF75" s="242"/>
      <c r="AG75" s="242"/>
      <c r="AH75" s="242"/>
      <c r="AI75" s="242"/>
      <c r="AJ75" s="261"/>
      <c r="AK75" s="248"/>
      <c r="AL75" s="248"/>
    </row>
    <row r="76" s="171" customFormat="1" ht="24.95" customHeight="1" spans="1:38">
      <c r="A76" s="214" t="s">
        <v>142</v>
      </c>
      <c r="B76" s="215" t="s">
        <v>143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63"/>
      <c r="AK76" s="176"/>
      <c r="AL76" s="176"/>
    </row>
    <row r="77" s="171" customFormat="1" ht="50.25" customHeight="1" spans="1:38">
      <c r="A77" s="271" t="s">
        <v>144</v>
      </c>
      <c r="B77" s="272"/>
      <c r="C77" s="272"/>
      <c r="D77" s="272"/>
      <c r="E77" s="272"/>
      <c r="F77" s="272"/>
      <c r="G77" s="272"/>
      <c r="H77" s="272"/>
      <c r="I77" s="272"/>
      <c r="J77" s="272"/>
      <c r="K77" s="272"/>
      <c r="L77" s="272"/>
      <c r="M77" s="272"/>
      <c r="N77" s="272"/>
      <c r="O77" s="272"/>
      <c r="P77" s="272"/>
      <c r="Q77" s="280" t="s">
        <v>145</v>
      </c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99"/>
      <c r="AK77" s="176"/>
      <c r="AL77" s="176"/>
    </row>
    <row r="78" s="171" customFormat="1" ht="50.25" customHeight="1" spans="1:38">
      <c r="A78" s="273"/>
      <c r="B78" s="274"/>
      <c r="C78" s="274"/>
      <c r="D78" s="274"/>
      <c r="E78" s="274"/>
      <c r="F78" s="274"/>
      <c r="G78" s="274"/>
      <c r="H78" s="274"/>
      <c r="I78" s="274"/>
      <c r="J78" s="274"/>
      <c r="K78" s="274"/>
      <c r="L78" s="274"/>
      <c r="M78" s="274"/>
      <c r="N78" s="274"/>
      <c r="O78" s="274"/>
      <c r="P78" s="274"/>
      <c r="Q78" s="280" t="s">
        <v>146</v>
      </c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99"/>
      <c r="AK78" s="176"/>
      <c r="AL78" s="176"/>
    </row>
    <row r="79" s="171" customFormat="1" ht="50.25" customHeight="1" spans="1:38">
      <c r="A79" s="275"/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  <c r="M79" s="276"/>
      <c r="N79" s="276"/>
      <c r="O79" s="276"/>
      <c r="P79" s="276"/>
      <c r="Q79" s="281" t="s">
        <v>145</v>
      </c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119"/>
      <c r="AK79" s="176"/>
      <c r="AL79" s="176"/>
    </row>
    <row r="80" s="171" customFormat="1" ht="24.95" customHeight="1" spans="37:38">
      <c r="AK80" s="176"/>
      <c r="AL80" s="176"/>
    </row>
    <row r="81" s="171" customFormat="1" ht="24.95" customHeight="1" spans="37:38">
      <c r="AK81" s="176"/>
      <c r="AL81" s="176"/>
    </row>
    <row r="82" s="171" customFormat="1" ht="24.95" customHeight="1" spans="37:38">
      <c r="AK82" s="176"/>
      <c r="AL82" s="176"/>
    </row>
    <row r="83" s="171" customFormat="1" ht="24.95" customHeight="1" spans="37:38">
      <c r="AK83" s="176"/>
      <c r="AL83" s="176"/>
    </row>
    <row r="84" s="171" customFormat="1" ht="24.95" customHeight="1" spans="1:38">
      <c r="A84" s="172"/>
      <c r="B84" s="277"/>
      <c r="C84" s="173"/>
      <c r="D84" s="173"/>
      <c r="E84" s="173"/>
      <c r="F84" s="277"/>
      <c r="AK84" s="176"/>
      <c r="AL84" s="176"/>
    </row>
    <row r="85" s="171" customFormat="1" ht="24.95" customHeight="1" spans="1:38">
      <c r="A85" s="172"/>
      <c r="B85" s="277"/>
      <c r="C85" s="173"/>
      <c r="D85" s="173"/>
      <c r="E85" s="173"/>
      <c r="F85" s="277"/>
      <c r="AK85" s="176"/>
      <c r="AL85" s="176"/>
    </row>
    <row r="86" s="171" customFormat="1" ht="24.95" customHeight="1" spans="1:38">
      <c r="A86" s="172"/>
      <c r="B86" s="277"/>
      <c r="C86" s="173"/>
      <c r="D86" s="173"/>
      <c r="E86" s="173"/>
      <c r="F86" s="277"/>
      <c r="AK86" s="176"/>
      <c r="AL86" s="176"/>
    </row>
    <row r="87" s="171" customFormat="1" ht="24.95" customHeight="1" spans="1:38">
      <c r="A87" s="172"/>
      <c r="B87" s="277"/>
      <c r="C87" s="173"/>
      <c r="D87" s="173"/>
      <c r="E87" s="173"/>
      <c r="F87" s="277"/>
      <c r="AK87" s="176"/>
      <c r="AL87" s="176"/>
    </row>
    <row r="88" s="171" customFormat="1" ht="24.95" customHeight="1" spans="1:38">
      <c r="A88" s="172"/>
      <c r="B88" s="277"/>
      <c r="C88" s="173"/>
      <c r="D88" s="173"/>
      <c r="E88" s="173"/>
      <c r="F88" s="277"/>
      <c r="AK88" s="176"/>
      <c r="AL88" s="176"/>
    </row>
    <row r="89" s="171" customFormat="1" ht="24.95" customHeight="1" spans="1:38">
      <c r="A89" s="172"/>
      <c r="B89" s="277"/>
      <c r="C89" s="173"/>
      <c r="D89" s="173"/>
      <c r="E89" s="173"/>
      <c r="F89" s="277"/>
      <c r="AK89" s="176"/>
      <c r="AL89" s="176"/>
    </row>
    <row r="90" ht="24.95" customHeight="1" spans="2:2">
      <c r="B90" s="277"/>
    </row>
    <row r="91" ht="24.95" customHeight="1" spans="2:2">
      <c r="B91" s="277"/>
    </row>
    <row r="92" ht="24.95" customHeight="1" spans="2:2">
      <c r="B92" s="277"/>
    </row>
    <row r="93" ht="24.95" customHeight="1" spans="2:2">
      <c r="B93" s="277"/>
    </row>
    <row r="94" ht="24.95" customHeight="1" spans="2:2">
      <c r="B94" s="277"/>
    </row>
    <row r="95" ht="24.95" customHeight="1" spans="2:2">
      <c r="B95" s="277"/>
    </row>
    <row r="96" ht="24.95" customHeight="1" spans="2:2">
      <c r="B96" s="277"/>
    </row>
    <row r="97" ht="24.95" customHeight="1" spans="2:2">
      <c r="B97" s="277"/>
    </row>
    <row r="98" ht="24.95" customHeight="1" spans="2:2">
      <c r="B98" s="277"/>
    </row>
    <row r="99" ht="24.95" customHeight="1" spans="2:2">
      <c r="B99" s="277"/>
    </row>
    <row r="100" ht="24.95" customHeight="1" spans="2:2">
      <c r="B100" s="277"/>
    </row>
    <row r="101" ht="24.95" customHeight="1" spans="2:2">
      <c r="B101" s="277"/>
    </row>
    <row r="102" ht="24.95" customHeight="1" spans="2:2">
      <c r="B102" s="277"/>
    </row>
    <row r="103" ht="24.95" customHeight="1" spans="2:2">
      <c r="B103" s="277"/>
    </row>
    <row r="104" ht="24.95" customHeight="1" spans="2:2">
      <c r="B104" s="277"/>
    </row>
    <row r="105" ht="24.95" customHeight="1" spans="2:2">
      <c r="B105" s="277"/>
    </row>
    <row r="106" ht="24.95" customHeight="1" spans="2:2">
      <c r="B106" s="277"/>
    </row>
    <row r="107" ht="24.95" customHeight="1" spans="2:2">
      <c r="B107" s="277"/>
    </row>
    <row r="108" ht="24.95" customHeight="1" spans="2:2">
      <c r="B108" s="277"/>
    </row>
    <row r="109" ht="24.95" customHeight="1" spans="2:2">
      <c r="B109" s="277"/>
    </row>
    <row r="110" ht="24.95" customHeight="1" spans="2:2">
      <c r="B110" s="277"/>
    </row>
    <row r="111" ht="24.95" customHeight="1" spans="2:2">
      <c r="B111" s="277"/>
    </row>
    <row r="112" ht="24.95" customHeight="1" spans="2:2">
      <c r="B112" s="277"/>
    </row>
    <row r="113" ht="24.95" customHeight="1" spans="2:2">
      <c r="B113" s="277"/>
    </row>
    <row r="114" ht="24.95" customHeight="1" spans="2:2">
      <c r="B114" s="277"/>
    </row>
    <row r="115" ht="24.95" customHeight="1" spans="2:2">
      <c r="B115" s="277"/>
    </row>
    <row r="116" ht="24.95" customHeight="1" spans="2:2">
      <c r="B116" s="277"/>
    </row>
    <row r="117" ht="24.95" customHeight="1" spans="2:2">
      <c r="B117" s="277"/>
    </row>
    <row r="118" ht="24.95" customHeight="1" spans="2:2">
      <c r="B118" s="277"/>
    </row>
    <row r="119" ht="24.95" customHeight="1" spans="2:2">
      <c r="B119" s="277"/>
    </row>
    <row r="120" ht="24.95" customHeight="1" spans="2:2">
      <c r="B120" s="277"/>
    </row>
    <row r="121" ht="24.95" customHeight="1" spans="2:2">
      <c r="B121" s="277"/>
    </row>
    <row r="122" ht="24.95" customHeight="1" spans="2:2">
      <c r="B122" s="277"/>
    </row>
    <row r="123" ht="24.95" customHeight="1" spans="2:2">
      <c r="B123" s="277"/>
    </row>
    <row r="124" ht="24.95" customHeight="1" spans="2:2">
      <c r="B124" s="277"/>
    </row>
    <row r="125" ht="24.95" customHeight="1" spans="2:2">
      <c r="B125" s="277"/>
    </row>
    <row r="126" ht="24.95" customHeight="1" spans="2:2">
      <c r="B126" s="277"/>
    </row>
    <row r="127" ht="24.95" customHeight="1" spans="2:2">
      <c r="B127" s="277"/>
    </row>
    <row r="128" ht="24.95" customHeight="1" spans="2:2">
      <c r="B128" s="277"/>
    </row>
    <row r="129" ht="24.95" customHeight="1" spans="2:2">
      <c r="B129" s="277"/>
    </row>
    <row r="130" ht="24.95" customHeight="1" spans="2:2">
      <c r="B130" s="277"/>
    </row>
    <row r="131" ht="24.95" customHeight="1" spans="2:2">
      <c r="B131" s="277"/>
    </row>
    <row r="132" ht="24.95" customHeight="1" spans="2:2">
      <c r="B132" s="277"/>
    </row>
    <row r="133" ht="24.95" customHeight="1" spans="2:2">
      <c r="B133" s="277"/>
    </row>
    <row r="134" ht="24.95" customHeight="1" spans="2:2">
      <c r="B134" s="277"/>
    </row>
    <row r="135" ht="24.95" customHeight="1" spans="2:2">
      <c r="B135" s="277"/>
    </row>
    <row r="136" ht="24.95" customHeight="1" spans="2:2">
      <c r="B136" s="277"/>
    </row>
    <row r="137" ht="24.95" customHeight="1" spans="2:2">
      <c r="B137" s="277"/>
    </row>
    <row r="138" ht="24.95" customHeight="1" spans="2:2">
      <c r="B138" s="277"/>
    </row>
    <row r="139" ht="24.95" customHeight="1" spans="2:2">
      <c r="B139" s="277"/>
    </row>
    <row r="140" ht="24.95" customHeight="1" spans="2:2">
      <c r="B140" s="277"/>
    </row>
    <row r="141" ht="24.95" customHeight="1" spans="2:2">
      <c r="B141" s="277"/>
    </row>
    <row r="142" ht="24.95" customHeight="1" spans="2:2">
      <c r="B142" s="277"/>
    </row>
    <row r="143" ht="24.95" customHeight="1" spans="2:2">
      <c r="B143" s="277"/>
    </row>
    <row r="144" ht="24.95" customHeight="1" spans="2:2">
      <c r="B144" s="277"/>
    </row>
    <row r="145" ht="24.95" customHeight="1" spans="2:2">
      <c r="B145" s="277"/>
    </row>
    <row r="146" ht="24.95" customHeight="1" spans="2:2">
      <c r="B146" s="277"/>
    </row>
    <row r="147" ht="24.95" customHeight="1" spans="2:2">
      <c r="B147" s="277"/>
    </row>
    <row r="148" ht="24.95" customHeight="1" spans="2:2">
      <c r="B148" s="277"/>
    </row>
    <row r="149" ht="24.95" customHeight="1" spans="2:2">
      <c r="B149" s="277"/>
    </row>
    <row r="150" ht="24.95" customHeight="1" spans="2:2">
      <c r="B150" s="277"/>
    </row>
    <row r="151" ht="24.95" customHeight="1" spans="2:2">
      <c r="B151" s="277"/>
    </row>
    <row r="152" ht="24.95" customHeight="1" spans="2:2">
      <c r="B152" s="277"/>
    </row>
    <row r="153" ht="24.95" customHeight="1" spans="2:2">
      <c r="B153" s="277"/>
    </row>
    <row r="154" ht="24.95" customHeight="1" spans="2:2">
      <c r="B154" s="277"/>
    </row>
    <row r="155" ht="24.95" customHeight="1" spans="2:2">
      <c r="B155" s="277"/>
    </row>
    <row r="156" ht="24.95" customHeight="1" spans="2:2">
      <c r="B156" s="277"/>
    </row>
    <row r="157" ht="24.95" customHeight="1" spans="2:2">
      <c r="B157" s="277"/>
    </row>
    <row r="158" ht="24.95" customHeight="1" spans="2:2">
      <c r="B158" s="277"/>
    </row>
    <row r="159" ht="24.95" customHeight="1" spans="2:2">
      <c r="B159" s="277"/>
    </row>
    <row r="160" ht="24.95" customHeight="1" spans="2:2">
      <c r="B160" s="277"/>
    </row>
    <row r="161" ht="24.95" customHeight="1" spans="2:2">
      <c r="B161" s="277"/>
    </row>
    <row r="162" ht="24.95" customHeight="1" spans="2:2">
      <c r="B162" s="277"/>
    </row>
    <row r="163" ht="24.95" customHeight="1" spans="2:2">
      <c r="B163" s="277"/>
    </row>
    <row r="164" ht="24.95" customHeight="1" spans="2:2">
      <c r="B164" s="277"/>
    </row>
    <row r="165" ht="24.95" customHeight="1" spans="2:2">
      <c r="B165" s="277"/>
    </row>
    <row r="166" ht="24.95" customHeight="1" spans="2:2">
      <c r="B166" s="277"/>
    </row>
    <row r="167" ht="24.95" customHeight="1" spans="2:2">
      <c r="B167" s="277"/>
    </row>
    <row r="168" ht="24.95" customHeight="1" spans="2:2">
      <c r="B168" s="277"/>
    </row>
    <row r="169" ht="24.95" customHeight="1" spans="2:2">
      <c r="B169" s="277"/>
    </row>
    <row r="170" ht="24.95" customHeight="1" spans="2:2">
      <c r="B170" s="277"/>
    </row>
    <row r="171" ht="24.95" customHeight="1" spans="2:2">
      <c r="B171" s="277"/>
    </row>
    <row r="172" ht="24.95" customHeight="1" spans="2:2">
      <c r="B172" s="277"/>
    </row>
    <row r="173" ht="24.95" customHeight="1" spans="2:2">
      <c r="B173" s="277"/>
    </row>
    <row r="174" ht="24.95" customHeight="1" spans="2:2">
      <c r="B174" s="277"/>
    </row>
    <row r="175" ht="24.95" customHeight="1" spans="2:2">
      <c r="B175" s="277"/>
    </row>
    <row r="176" ht="24.95" customHeight="1" spans="2:2">
      <c r="B176" s="277"/>
    </row>
    <row r="177" ht="24.95" customHeight="1" spans="2:2">
      <c r="B177" s="277"/>
    </row>
    <row r="178" ht="24.95" customHeight="1" spans="2:2">
      <c r="B178" s="277"/>
    </row>
    <row r="179" ht="24.95" customHeight="1" spans="2:2">
      <c r="B179" s="277"/>
    </row>
    <row r="180" ht="24.95" customHeight="1" spans="2:2">
      <c r="B180" s="277"/>
    </row>
    <row r="181" ht="24.95" customHeight="1" spans="2:2">
      <c r="B181" s="277"/>
    </row>
    <row r="182" ht="24.95" customHeight="1" spans="2:2">
      <c r="B182" s="277"/>
    </row>
    <row r="183" ht="24.95" customHeight="1" spans="2:2">
      <c r="B183" s="277"/>
    </row>
    <row r="184" ht="24.95" customHeight="1" spans="2:2">
      <c r="B184" s="277"/>
    </row>
    <row r="185" ht="24.95" customHeight="1" spans="2:2">
      <c r="B185" s="277"/>
    </row>
    <row r="186" ht="24.95" customHeight="1" spans="2:2">
      <c r="B186" s="277"/>
    </row>
    <row r="187" ht="24.95" customHeight="1" spans="2:2">
      <c r="B187" s="277"/>
    </row>
    <row r="188" ht="24.95" customHeight="1" spans="2:2">
      <c r="B188" s="277"/>
    </row>
    <row r="189" ht="24.95" customHeight="1" spans="2:2">
      <c r="B189" s="277"/>
    </row>
    <row r="190" ht="24.95" customHeight="1" spans="2:2">
      <c r="B190" s="277"/>
    </row>
    <row r="191" ht="24.95" customHeight="1" spans="2:2">
      <c r="B191" s="277"/>
    </row>
    <row r="192" ht="24.95" customHeight="1" spans="2:2">
      <c r="B192" s="277"/>
    </row>
    <row r="193" ht="24.95" customHeight="1" spans="2:2">
      <c r="B193" s="277"/>
    </row>
    <row r="194" ht="24.95" customHeight="1" spans="2:2">
      <c r="B194" s="277"/>
    </row>
    <row r="195" ht="24.95" customHeight="1" spans="2:2">
      <c r="B195" s="277"/>
    </row>
    <row r="196" ht="24.95" customHeight="1" spans="2:2">
      <c r="B196" s="277"/>
    </row>
    <row r="197" ht="24.95" customHeight="1" spans="2:2">
      <c r="B197" s="277"/>
    </row>
    <row r="198" ht="24.95" customHeight="1" spans="2:2">
      <c r="B198" s="277"/>
    </row>
    <row r="199" ht="24.95" customHeight="1" spans="2:2">
      <c r="B199" s="277"/>
    </row>
    <row r="200" ht="24.95" customHeight="1" spans="2:2">
      <c r="B200" s="277"/>
    </row>
    <row r="201" ht="24.95" customHeight="1" spans="2:2">
      <c r="B201" s="277"/>
    </row>
    <row r="202" ht="24.95" customHeight="1" spans="2:2">
      <c r="B202" s="277"/>
    </row>
    <row r="203" ht="24.95" customHeight="1" spans="2:2">
      <c r="B203" s="277"/>
    </row>
    <row r="204" ht="24.95" customHeight="1" spans="2:2">
      <c r="B204" s="277"/>
    </row>
    <row r="205" ht="24.95" customHeight="1" spans="2:2">
      <c r="B205" s="277"/>
    </row>
    <row r="206" ht="24.95" customHeight="1" spans="2:2">
      <c r="B206" s="277"/>
    </row>
    <row r="207" ht="24.95" customHeight="1" spans="2:2">
      <c r="B207" s="277"/>
    </row>
    <row r="208" ht="24.95" customHeight="1" spans="2:2">
      <c r="B208" s="277"/>
    </row>
    <row r="209" ht="24.95" customHeight="1" spans="2:2">
      <c r="B209" s="277"/>
    </row>
    <row r="210" ht="24.95" customHeight="1" spans="2:2">
      <c r="B210" s="277"/>
    </row>
    <row r="211" ht="24.95" customHeight="1" spans="2:2">
      <c r="B211" s="277"/>
    </row>
    <row r="212" ht="24.95" customHeight="1" spans="2:2">
      <c r="B212" s="277"/>
    </row>
    <row r="213" ht="24.95" customHeight="1" spans="2:2">
      <c r="B213" s="277"/>
    </row>
    <row r="214" ht="24.95" customHeight="1" spans="2:2">
      <c r="B214" s="277"/>
    </row>
    <row r="215" ht="24.95" customHeight="1" spans="2:2">
      <c r="B215" s="277"/>
    </row>
    <row r="216" ht="24.95" customHeight="1" spans="2:2">
      <c r="B216" s="277"/>
    </row>
    <row r="217" ht="24.95" customHeight="1" spans="2:2">
      <c r="B217" s="277"/>
    </row>
    <row r="218" spans="2:2">
      <c r="B218" s="277"/>
    </row>
    <row r="219" spans="2:2">
      <c r="B219" s="277"/>
    </row>
    <row r="220" spans="2:2">
      <c r="B220" s="277"/>
    </row>
    <row r="221" spans="2:2">
      <c r="B221" s="277"/>
    </row>
    <row r="222" spans="2:2">
      <c r="B222" s="277"/>
    </row>
    <row r="223" spans="2:2">
      <c r="B223" s="277"/>
    </row>
    <row r="224" spans="2:2">
      <c r="B224" s="277"/>
    </row>
    <row r="225" spans="2:2">
      <c r="B225" s="277"/>
    </row>
    <row r="226" spans="2:2">
      <c r="B226" s="277"/>
    </row>
    <row r="227" spans="2:2">
      <c r="B227" s="277"/>
    </row>
    <row r="228" spans="2:2">
      <c r="B228" s="277"/>
    </row>
    <row r="229" spans="2:2">
      <c r="B229" s="277"/>
    </row>
    <row r="230" spans="2:2">
      <c r="B230" s="277"/>
    </row>
    <row r="231" spans="2:2">
      <c r="B231" s="277"/>
    </row>
    <row r="232" spans="2:2">
      <c r="B232" s="277"/>
    </row>
    <row r="233" spans="2:2">
      <c r="B233" s="277"/>
    </row>
    <row r="234" spans="2:2">
      <c r="B234" s="277"/>
    </row>
    <row r="235" spans="2:2">
      <c r="B235" s="277"/>
    </row>
    <row r="236" spans="2:2">
      <c r="B236" s="277"/>
    </row>
    <row r="237" spans="2:2">
      <c r="B237" s="277"/>
    </row>
    <row r="238" spans="2:2">
      <c r="B238" s="277"/>
    </row>
    <row r="239" spans="2:2">
      <c r="B239" s="277"/>
    </row>
    <row r="240" spans="2:2">
      <c r="B240" s="277"/>
    </row>
    <row r="241" spans="2:2">
      <c r="B241" s="277"/>
    </row>
    <row r="242" spans="2:2">
      <c r="B242" s="277"/>
    </row>
    <row r="243" spans="2:2">
      <c r="B243" s="277"/>
    </row>
    <row r="244" spans="2:2">
      <c r="B244" s="277"/>
    </row>
    <row r="245" spans="2:2">
      <c r="B245" s="277"/>
    </row>
    <row r="246" spans="2:2">
      <c r="B246" s="277"/>
    </row>
    <row r="247" spans="2:2">
      <c r="B247" s="277"/>
    </row>
    <row r="248" spans="2:2">
      <c r="B248" s="277"/>
    </row>
    <row r="249" spans="2:2">
      <c r="B249" s="277"/>
    </row>
    <row r="250" spans="2:2">
      <c r="B250" s="277"/>
    </row>
    <row r="251" spans="2:2">
      <c r="B251" s="277"/>
    </row>
    <row r="252" spans="2:2">
      <c r="B252" s="277"/>
    </row>
    <row r="253" spans="2:2">
      <c r="B253" s="277"/>
    </row>
    <row r="254" spans="2:2">
      <c r="B254" s="277"/>
    </row>
    <row r="255" spans="2:2">
      <c r="B255" s="277"/>
    </row>
    <row r="256" spans="2:2">
      <c r="B256" s="277"/>
    </row>
    <row r="257" spans="2:2">
      <c r="B257" s="277"/>
    </row>
    <row r="258" spans="2:2">
      <c r="B258" s="277"/>
    </row>
    <row r="259" spans="2:2">
      <c r="B259" s="277"/>
    </row>
    <row r="260" spans="2:2">
      <c r="B260" s="277"/>
    </row>
    <row r="261" spans="2:2">
      <c r="B261" s="277"/>
    </row>
    <row r="262" spans="2:2">
      <c r="B262" s="277"/>
    </row>
    <row r="263" spans="2:2">
      <c r="B263" s="277"/>
    </row>
    <row r="264" spans="2:2">
      <c r="B264" s="277"/>
    </row>
    <row r="265" spans="2:2">
      <c r="B265" s="277"/>
    </row>
    <row r="266" spans="2:2">
      <c r="B266" s="277"/>
    </row>
    <row r="267" spans="2:2">
      <c r="B267" s="277"/>
    </row>
    <row r="268" spans="2:2">
      <c r="B268" s="277"/>
    </row>
    <row r="269" spans="2:2">
      <c r="B269" s="277"/>
    </row>
    <row r="270" spans="2:2">
      <c r="B270" s="277"/>
    </row>
    <row r="271" spans="2:2">
      <c r="B271" s="277"/>
    </row>
    <row r="272" spans="2:2">
      <c r="B272" s="277"/>
    </row>
    <row r="273" spans="2:2">
      <c r="B273" s="277"/>
    </row>
    <row r="274" spans="2:2">
      <c r="B274" s="277"/>
    </row>
    <row r="275" spans="2:2">
      <c r="B275" s="277"/>
    </row>
    <row r="276" spans="2:2">
      <c r="B276" s="277"/>
    </row>
    <row r="277" spans="2:2">
      <c r="B277" s="277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S3:AJ18"/>
    <mergeCell ref="A77:P79"/>
    <mergeCell ref="AD1:AJ2"/>
    <mergeCell ref="A1:G2"/>
    <mergeCell ref="H1:AC2"/>
  </mergeCells>
  <conditionalFormatting sqref="H3">
    <cfRule type="cellIs" dxfId="0" priority="12" stopIfTrue="1" operator="equal">
      <formula>0</formula>
    </cfRule>
  </conditionalFormatting>
  <conditionalFormatting sqref="H8">
    <cfRule type="cellIs" dxfId="0" priority="11" stopIfTrue="1" operator="equal">
      <formula>0</formula>
    </cfRule>
  </conditionalFormatting>
  <conditionalFormatting sqref="H9">
    <cfRule type="cellIs" dxfId="0" priority="10" stopIfTrue="1" operator="equal">
      <formula>0</formula>
    </cfRule>
  </conditionalFormatting>
  <conditionalFormatting sqref="H10">
    <cfRule type="cellIs" dxfId="0" priority="1" stopIfTrue="1" operator="equal">
      <formula>0</formula>
    </cfRule>
  </conditionalFormatting>
  <conditionalFormatting sqref="H11">
    <cfRule type="cellIs" dxfId="0" priority="2" stopIfTrue="1" operator="equal">
      <formula>0</formula>
    </cfRule>
  </conditionalFormatting>
  <conditionalFormatting sqref="H12">
    <cfRule type="cellIs" dxfId="0" priority="3" stopIfTrue="1" operator="equal">
      <formula>0</formula>
    </cfRule>
  </conditionalFormatting>
  <conditionalFormatting sqref="H13">
    <cfRule type="cellIs" dxfId="0" priority="9" stopIfTrue="1" operator="equal">
      <formula>0</formula>
    </cfRule>
  </conditionalFormatting>
  <conditionalFormatting sqref="H14">
    <cfRule type="cellIs" dxfId="0" priority="8" stopIfTrue="1" operator="equal">
      <formula>0</formula>
    </cfRule>
  </conditionalFormatting>
  <conditionalFormatting sqref="H15">
    <cfRule type="cellIs" dxfId="0" priority="7" stopIfTrue="1" operator="equal">
      <formula>0</formula>
    </cfRule>
  </conditionalFormatting>
  <conditionalFormatting sqref="H16">
    <cfRule type="cellIs" dxfId="0" priority="6" stopIfTrue="1" operator="equal">
      <formula>0</formula>
    </cfRule>
  </conditionalFormatting>
  <conditionalFormatting sqref="H17">
    <cfRule type="cellIs" dxfId="0" priority="5" stopIfTrue="1" operator="equal">
      <formula>0</formula>
    </cfRule>
  </conditionalFormatting>
  <conditionalFormatting sqref="H18">
    <cfRule type="cellIs" dxfId="0" priority="4" stopIfTrue="1" operator="equal">
      <formula>0</formula>
    </cfRule>
  </conditionalFormatting>
  <conditionalFormatting sqref="H5:H7">
    <cfRule type="cellIs" dxfId="0" priority="14" stopIfTrue="1" operator="equal">
      <formula>0</formula>
    </cfRule>
  </conditionalFormatting>
  <conditionalFormatting sqref="O24:O44">
    <cfRule type="cellIs" dxfId="1" priority="21" stopIfTrue="1" operator="equal">
      <formula>"x"</formula>
    </cfRule>
  </conditionalFormatting>
  <conditionalFormatting sqref="S3 H4">
    <cfRule type="cellIs" dxfId="0" priority="24" stopIfTrue="1" operator="equal">
      <formula>0</formula>
    </cfRule>
  </conditionalFormatting>
  <conditionalFormatting sqref="O60:P60 O21:O23 O46:P58">
    <cfRule type="cellIs" dxfId="1" priority="22" stopIfTrue="1" operator="equal">
      <formula>"x"</formula>
    </cfRule>
  </conditionalFormatting>
  <conditionalFormatting sqref="O61:P68">
    <cfRule type="cellIs" dxfId="1" priority="19" stopIfTrue="1" operator="equal">
      <formula>"x"</formula>
    </cfRule>
  </conditionalFormatting>
  <pageMargins left="0.236220472440945" right="0.236220472440945" top="0.354330708661417" bottom="0.354330708661417" header="0.31496062992126" footer="0.31496062992126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 
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110" zoomScaleNormal="100" workbookViewId="0">
      <selection activeCell="B68" sqref="B68"/>
    </sheetView>
  </sheetViews>
  <sheetFormatPr defaultColWidth="11" defaultRowHeight="13.2" outlineLevelCol="4"/>
  <cols>
    <col min="2" max="5" width="21.712962962963" customWidth="1"/>
  </cols>
  <sheetData>
    <row r="1" ht="51" customHeight="1" spans="1:5">
      <c r="A1" s="1"/>
      <c r="B1" s="2" t="s">
        <v>147</v>
      </c>
      <c r="C1" s="2"/>
      <c r="D1" s="2"/>
      <c r="E1" s="10"/>
    </row>
    <row r="2" spans="1:1">
      <c r="A2" s="133" t="s">
        <v>148</v>
      </c>
    </row>
    <row r="56" ht="13.95"/>
    <row r="57" ht="50.25" customHeight="1" spans="1:5">
      <c r="A57" s="1"/>
      <c r="B57" s="2" t="s">
        <v>147</v>
      </c>
      <c r="C57" s="2"/>
      <c r="D57" s="2"/>
      <c r="E57" s="10"/>
    </row>
    <row r="58" spans="1:1">
      <c r="A58" s="133" t="s">
        <v>149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11">
    <pageSetUpPr fitToPage="1"/>
  </sheetPr>
  <dimension ref="A1:T72"/>
  <sheetViews>
    <sheetView view="pageBreakPreview" zoomScale="80" zoomScaleNormal="100" workbookViewId="0">
      <selection activeCell="E11" sqref="E11"/>
    </sheetView>
  </sheetViews>
  <sheetFormatPr defaultColWidth="9.13888888888889" defaultRowHeight="13.2"/>
  <cols>
    <col min="1" max="1" width="12.4259259259259" style="134" customWidth="1"/>
    <col min="2" max="12" width="11.1388888888889" style="135" customWidth="1"/>
    <col min="13" max="42" width="3.71296296296296" style="135" customWidth="1"/>
    <col min="43" max="256" width="11.4259259259259" style="135" customWidth="1"/>
    <col min="257" max="16384" width="9.13888888888889" style="135"/>
  </cols>
  <sheetData>
    <row r="1" ht="63" customHeight="1" spans="1:17">
      <c r="A1" s="136"/>
      <c r="B1" s="137" t="s">
        <v>150</v>
      </c>
      <c r="C1" s="2"/>
      <c r="D1" s="2"/>
      <c r="E1" s="2"/>
      <c r="F1" s="2"/>
      <c r="G1" s="10"/>
      <c r="H1" s="138" t="s">
        <v>151</v>
      </c>
      <c r="I1" s="156">
        <v>8</v>
      </c>
      <c r="J1" s="157" t="s">
        <v>152</v>
      </c>
      <c r="K1" s="158">
        <v>10</v>
      </c>
      <c r="L1" s="159" t="s">
        <v>153</v>
      </c>
      <c r="Q1" s="161"/>
    </row>
    <row r="2" ht="40.35" spans="1:20">
      <c r="A2" s="139" t="s">
        <v>154</v>
      </c>
      <c r="B2" s="140" t="s">
        <v>155</v>
      </c>
      <c r="C2" s="141"/>
      <c r="D2" s="142" t="s">
        <v>156</v>
      </c>
      <c r="E2" s="143"/>
      <c r="F2" s="144" t="s">
        <v>157</v>
      </c>
      <c r="G2" s="145" t="s">
        <v>158</v>
      </c>
      <c r="H2" s="146"/>
      <c r="I2" s="146"/>
      <c r="J2" s="146"/>
      <c r="K2" s="146"/>
      <c r="L2" s="160"/>
      <c r="T2" s="161" t="s">
        <v>159</v>
      </c>
    </row>
    <row r="3" ht="22.5" customHeight="1" spans="1:12">
      <c r="A3" s="147">
        <v>1</v>
      </c>
      <c r="B3" s="147">
        <v>8</v>
      </c>
      <c r="C3" s="148" t="s">
        <v>160</v>
      </c>
      <c r="D3" s="149" t="str">
        <f t="shared" ref="D3:D40" si="0">IF(B3&lt;$I$1,$I$1-B3,"")</f>
        <v/>
      </c>
      <c r="E3" s="148" t="s">
        <v>160</v>
      </c>
      <c r="F3" s="150" t="str">
        <f>IF(D3&lt;10,"NEEDED","")</f>
        <v/>
      </c>
      <c r="G3" s="147"/>
      <c r="H3" s="147"/>
      <c r="I3" s="147"/>
      <c r="J3" s="147"/>
      <c r="K3" s="147"/>
      <c r="L3" s="147"/>
    </row>
    <row r="4" ht="22.5" customHeight="1" spans="1:12">
      <c r="A4" s="151">
        <v>2</v>
      </c>
      <c r="B4" s="151">
        <v>8</v>
      </c>
      <c r="C4" s="152" t="s">
        <v>160</v>
      </c>
      <c r="D4" s="153" t="str">
        <f t="shared" si="0"/>
        <v/>
      </c>
      <c r="E4" s="152" t="s">
        <v>160</v>
      </c>
      <c r="F4" s="154" t="str">
        <f t="shared" ref="F4:F32" si="1">IF(D4&lt;10,"NEEDED","")</f>
        <v/>
      </c>
      <c r="G4" s="151"/>
      <c r="H4" s="151"/>
      <c r="I4" s="151"/>
      <c r="J4" s="151"/>
      <c r="K4" s="151"/>
      <c r="L4" s="151"/>
    </row>
    <row r="5" ht="22.5" customHeight="1" spans="1:12">
      <c r="A5" s="151">
        <v>3</v>
      </c>
      <c r="B5" s="151">
        <v>8</v>
      </c>
      <c r="C5" s="152" t="s">
        <v>160</v>
      </c>
      <c r="D5" s="153" t="str">
        <f t="shared" si="0"/>
        <v/>
      </c>
      <c r="E5" s="152" t="s">
        <v>160</v>
      </c>
      <c r="F5" s="154" t="str">
        <f t="shared" si="1"/>
        <v/>
      </c>
      <c r="G5" s="151"/>
      <c r="H5" s="151"/>
      <c r="I5" s="151"/>
      <c r="J5" s="151"/>
      <c r="K5" s="151"/>
      <c r="L5" s="151"/>
    </row>
    <row r="6" ht="22.5" customHeight="1" spans="1:12">
      <c r="A6" s="151">
        <v>4</v>
      </c>
      <c r="B6" s="151">
        <v>8</v>
      </c>
      <c r="C6" s="152" t="s">
        <v>160</v>
      </c>
      <c r="D6" s="153" t="str">
        <f t="shared" si="0"/>
        <v/>
      </c>
      <c r="E6" s="152" t="s">
        <v>160</v>
      </c>
      <c r="F6" s="154" t="str">
        <f t="shared" si="1"/>
        <v/>
      </c>
      <c r="G6" s="151"/>
      <c r="H6" s="151"/>
      <c r="I6" s="151"/>
      <c r="J6" s="151"/>
      <c r="K6" s="151"/>
      <c r="L6" s="151"/>
    </row>
    <row r="7" ht="22.5" customHeight="1" spans="1:12">
      <c r="A7" s="151">
        <v>5</v>
      </c>
      <c r="B7" s="151"/>
      <c r="C7" s="152" t="s">
        <v>160</v>
      </c>
      <c r="D7" s="153">
        <f t="shared" si="0"/>
        <v>8</v>
      </c>
      <c r="E7" s="152" t="s">
        <v>160</v>
      </c>
      <c r="F7" s="154" t="str">
        <f t="shared" si="1"/>
        <v>NEEDED</v>
      </c>
      <c r="G7" s="151"/>
      <c r="H7" s="151"/>
      <c r="I7" s="151"/>
      <c r="J7" s="151"/>
      <c r="K7" s="151"/>
      <c r="L7" s="151"/>
    </row>
    <row r="8" ht="22.5" customHeight="1" spans="1:12">
      <c r="A8" s="151">
        <v>6</v>
      </c>
      <c r="B8" s="151"/>
      <c r="C8" s="152" t="s">
        <v>160</v>
      </c>
      <c r="D8" s="153">
        <f t="shared" si="0"/>
        <v>8</v>
      </c>
      <c r="E8" s="152" t="s">
        <v>160</v>
      </c>
      <c r="F8" s="154" t="str">
        <f t="shared" si="1"/>
        <v>NEEDED</v>
      </c>
      <c r="G8" s="151"/>
      <c r="H8" s="151"/>
      <c r="I8" s="151"/>
      <c r="J8" s="151"/>
      <c r="K8" s="151"/>
      <c r="L8" s="151"/>
    </row>
    <row r="9" ht="22.5" customHeight="1" spans="1:12">
      <c r="A9" s="151">
        <v>7</v>
      </c>
      <c r="B9" s="151"/>
      <c r="C9" s="152" t="s">
        <v>160</v>
      </c>
      <c r="D9" s="153">
        <f t="shared" si="0"/>
        <v>8</v>
      </c>
      <c r="E9" s="152" t="s">
        <v>160</v>
      </c>
      <c r="F9" s="154" t="str">
        <f t="shared" si="1"/>
        <v>NEEDED</v>
      </c>
      <c r="G9" s="151"/>
      <c r="H9" s="151"/>
      <c r="I9" s="151"/>
      <c r="J9" s="151"/>
      <c r="K9" s="151"/>
      <c r="L9" s="151"/>
    </row>
    <row r="10" ht="22.5" customHeight="1" spans="1:12">
      <c r="A10" s="151">
        <v>8</v>
      </c>
      <c r="B10" s="151"/>
      <c r="C10" s="152" t="s">
        <v>160</v>
      </c>
      <c r="D10" s="153">
        <f t="shared" si="0"/>
        <v>8</v>
      </c>
      <c r="E10" s="152" t="s">
        <v>160</v>
      </c>
      <c r="F10" s="154" t="str">
        <f t="shared" si="1"/>
        <v>NEEDED</v>
      </c>
      <c r="G10" s="151"/>
      <c r="H10" s="151"/>
      <c r="I10" s="151"/>
      <c r="J10" s="151"/>
      <c r="K10" s="151"/>
      <c r="L10" s="151"/>
    </row>
    <row r="11" ht="22.5" customHeight="1" spans="1:12">
      <c r="A11" s="151">
        <v>9</v>
      </c>
      <c r="B11" s="151"/>
      <c r="C11" s="152" t="s">
        <v>160</v>
      </c>
      <c r="D11" s="153">
        <f t="shared" si="0"/>
        <v>8</v>
      </c>
      <c r="E11" s="152" t="s">
        <v>160</v>
      </c>
      <c r="F11" s="154" t="str">
        <f t="shared" si="1"/>
        <v>NEEDED</v>
      </c>
      <c r="G11" s="151"/>
      <c r="H11" s="151"/>
      <c r="I11" s="151"/>
      <c r="J11" s="151"/>
      <c r="K11" s="151"/>
      <c r="L11" s="151"/>
    </row>
    <row r="12" ht="22.5" customHeight="1" spans="1:12">
      <c r="A12" s="151">
        <v>10</v>
      </c>
      <c r="B12" s="151"/>
      <c r="C12" s="152" t="s">
        <v>160</v>
      </c>
      <c r="D12" s="153">
        <f t="shared" si="0"/>
        <v>8</v>
      </c>
      <c r="E12" s="152" t="s">
        <v>160</v>
      </c>
      <c r="F12" s="154" t="str">
        <f t="shared" si="1"/>
        <v>NEEDED</v>
      </c>
      <c r="G12" s="151"/>
      <c r="H12" s="151"/>
      <c r="I12" s="151"/>
      <c r="J12" s="151"/>
      <c r="K12" s="151"/>
      <c r="L12" s="151"/>
    </row>
    <row r="13" ht="22.5" customHeight="1" spans="1:12">
      <c r="A13" s="151">
        <v>11</v>
      </c>
      <c r="B13" s="151"/>
      <c r="C13" s="152" t="s">
        <v>160</v>
      </c>
      <c r="D13" s="153">
        <f t="shared" si="0"/>
        <v>8</v>
      </c>
      <c r="E13" s="152" t="s">
        <v>160</v>
      </c>
      <c r="F13" s="154" t="str">
        <f t="shared" si="1"/>
        <v>NEEDED</v>
      </c>
      <c r="G13" s="151"/>
      <c r="H13" s="151"/>
      <c r="I13" s="151"/>
      <c r="J13" s="151"/>
      <c r="K13" s="151"/>
      <c r="L13" s="151"/>
    </row>
    <row r="14" ht="22.5" customHeight="1" spans="1:12">
      <c r="A14" s="151">
        <v>12</v>
      </c>
      <c r="B14" s="151"/>
      <c r="C14" s="152" t="s">
        <v>160</v>
      </c>
      <c r="D14" s="153">
        <f t="shared" si="0"/>
        <v>8</v>
      </c>
      <c r="E14" s="152" t="s">
        <v>160</v>
      </c>
      <c r="F14" s="154" t="str">
        <f t="shared" si="1"/>
        <v>NEEDED</v>
      </c>
      <c r="G14" s="151"/>
      <c r="H14" s="151"/>
      <c r="I14" s="151"/>
      <c r="J14" s="151"/>
      <c r="K14" s="151"/>
      <c r="L14" s="151"/>
    </row>
    <row r="15" ht="22.5" customHeight="1" spans="1:12">
      <c r="A15" s="151">
        <v>13</v>
      </c>
      <c r="B15" s="151"/>
      <c r="C15" s="152" t="s">
        <v>160</v>
      </c>
      <c r="D15" s="153">
        <f t="shared" si="0"/>
        <v>8</v>
      </c>
      <c r="E15" s="152" t="s">
        <v>160</v>
      </c>
      <c r="F15" s="154" t="str">
        <f t="shared" si="1"/>
        <v>NEEDED</v>
      </c>
      <c r="G15" s="151"/>
      <c r="H15" s="151"/>
      <c r="I15" s="151"/>
      <c r="J15" s="151"/>
      <c r="K15" s="151"/>
      <c r="L15" s="151"/>
    </row>
    <row r="16" ht="22.5" customHeight="1" spans="1:12">
      <c r="A16" s="151">
        <v>14</v>
      </c>
      <c r="B16" s="151"/>
      <c r="C16" s="152" t="s">
        <v>160</v>
      </c>
      <c r="D16" s="153">
        <f t="shared" si="0"/>
        <v>8</v>
      </c>
      <c r="E16" s="152" t="s">
        <v>160</v>
      </c>
      <c r="F16" s="154" t="str">
        <f t="shared" si="1"/>
        <v>NEEDED</v>
      </c>
      <c r="G16" s="151"/>
      <c r="H16" s="151"/>
      <c r="I16" s="151"/>
      <c r="J16" s="151"/>
      <c r="K16" s="151"/>
      <c r="L16" s="151"/>
    </row>
    <row r="17" ht="22.5" customHeight="1" spans="1:12">
      <c r="A17" s="151">
        <v>15</v>
      </c>
      <c r="B17" s="151"/>
      <c r="C17" s="152" t="s">
        <v>160</v>
      </c>
      <c r="D17" s="153">
        <f t="shared" si="0"/>
        <v>8</v>
      </c>
      <c r="E17" s="152" t="s">
        <v>160</v>
      </c>
      <c r="F17" s="154" t="str">
        <f t="shared" si="1"/>
        <v>NEEDED</v>
      </c>
      <c r="G17" s="151"/>
      <c r="H17" s="151"/>
      <c r="I17" s="151"/>
      <c r="J17" s="151"/>
      <c r="K17" s="151"/>
      <c r="L17" s="151"/>
    </row>
    <row r="18" ht="22.5" customHeight="1" spans="1:12">
      <c r="A18" s="151">
        <v>16</v>
      </c>
      <c r="B18" s="151"/>
      <c r="C18" s="152" t="s">
        <v>160</v>
      </c>
      <c r="D18" s="153">
        <f t="shared" si="0"/>
        <v>8</v>
      </c>
      <c r="E18" s="152" t="s">
        <v>160</v>
      </c>
      <c r="F18" s="154" t="str">
        <f t="shared" si="1"/>
        <v>NEEDED</v>
      </c>
      <c r="G18" s="151"/>
      <c r="H18" s="151"/>
      <c r="I18" s="151"/>
      <c r="J18" s="151"/>
      <c r="K18" s="151"/>
      <c r="L18" s="151"/>
    </row>
    <row r="19" ht="22.5" customHeight="1" spans="1:12">
      <c r="A19" s="151">
        <v>17</v>
      </c>
      <c r="B19" s="151"/>
      <c r="C19" s="152" t="s">
        <v>160</v>
      </c>
      <c r="D19" s="153">
        <f t="shared" si="0"/>
        <v>8</v>
      </c>
      <c r="E19" s="152" t="s">
        <v>160</v>
      </c>
      <c r="F19" s="154" t="str">
        <f t="shared" si="1"/>
        <v>NEEDED</v>
      </c>
      <c r="G19" s="151"/>
      <c r="H19" s="151"/>
      <c r="I19" s="151"/>
      <c r="J19" s="151"/>
      <c r="K19" s="151"/>
      <c r="L19" s="151"/>
    </row>
    <row r="20" ht="22.5" customHeight="1" spans="1:12">
      <c r="A20" s="151">
        <v>18</v>
      </c>
      <c r="B20" s="151"/>
      <c r="C20" s="152" t="s">
        <v>160</v>
      </c>
      <c r="D20" s="153">
        <f t="shared" si="0"/>
        <v>8</v>
      </c>
      <c r="E20" s="152" t="s">
        <v>160</v>
      </c>
      <c r="F20" s="154" t="str">
        <f t="shared" si="1"/>
        <v>NEEDED</v>
      </c>
      <c r="G20" s="151"/>
      <c r="H20" s="151"/>
      <c r="I20" s="151"/>
      <c r="J20" s="151"/>
      <c r="K20" s="151"/>
      <c r="L20" s="151"/>
    </row>
    <row r="21" ht="22.5" customHeight="1" spans="1:12">
      <c r="A21" s="151">
        <v>19</v>
      </c>
      <c r="B21" s="151"/>
      <c r="C21" s="152" t="s">
        <v>160</v>
      </c>
      <c r="D21" s="153">
        <f t="shared" si="0"/>
        <v>8</v>
      </c>
      <c r="E21" s="152" t="s">
        <v>160</v>
      </c>
      <c r="F21" s="154" t="str">
        <f t="shared" si="1"/>
        <v>NEEDED</v>
      </c>
      <c r="G21" s="151"/>
      <c r="H21" s="151"/>
      <c r="I21" s="151"/>
      <c r="J21" s="151"/>
      <c r="K21" s="151"/>
      <c r="L21" s="151"/>
    </row>
    <row r="22" ht="22.5" customHeight="1" spans="1:12">
      <c r="A22" s="151">
        <v>20</v>
      </c>
      <c r="B22" s="151"/>
      <c r="C22" s="152" t="s">
        <v>160</v>
      </c>
      <c r="D22" s="153">
        <f t="shared" si="0"/>
        <v>8</v>
      </c>
      <c r="E22" s="152" t="s">
        <v>160</v>
      </c>
      <c r="F22" s="154" t="str">
        <f t="shared" si="1"/>
        <v>NEEDED</v>
      </c>
      <c r="G22" s="151"/>
      <c r="H22" s="151"/>
      <c r="I22" s="151"/>
      <c r="J22" s="151"/>
      <c r="K22" s="151"/>
      <c r="L22" s="151"/>
    </row>
    <row r="23" ht="22.5" customHeight="1" spans="1:12">
      <c r="A23" s="151">
        <v>21</v>
      </c>
      <c r="B23" s="151"/>
      <c r="C23" s="152" t="s">
        <v>160</v>
      </c>
      <c r="D23" s="153">
        <f t="shared" si="0"/>
        <v>8</v>
      </c>
      <c r="E23" s="152" t="s">
        <v>160</v>
      </c>
      <c r="F23" s="154" t="str">
        <f t="shared" si="1"/>
        <v>NEEDED</v>
      </c>
      <c r="G23" s="151"/>
      <c r="H23" s="151"/>
      <c r="I23" s="151"/>
      <c r="J23" s="151"/>
      <c r="K23" s="151"/>
      <c r="L23" s="151"/>
    </row>
    <row r="24" ht="22.5" customHeight="1" spans="1:12">
      <c r="A24" s="151">
        <v>22</v>
      </c>
      <c r="B24" s="151"/>
      <c r="C24" s="152" t="s">
        <v>160</v>
      </c>
      <c r="D24" s="153">
        <f t="shared" si="0"/>
        <v>8</v>
      </c>
      <c r="E24" s="152" t="s">
        <v>160</v>
      </c>
      <c r="F24" s="154" t="str">
        <f t="shared" si="1"/>
        <v>NEEDED</v>
      </c>
      <c r="G24" s="151"/>
      <c r="H24" s="151"/>
      <c r="I24" s="151"/>
      <c r="J24" s="151"/>
      <c r="K24" s="151"/>
      <c r="L24" s="151"/>
    </row>
    <row r="25" ht="22.5" customHeight="1" spans="1:12">
      <c r="A25" s="151">
        <v>23</v>
      </c>
      <c r="B25" s="151"/>
      <c r="C25" s="152" t="s">
        <v>160</v>
      </c>
      <c r="D25" s="153">
        <f t="shared" si="0"/>
        <v>8</v>
      </c>
      <c r="E25" s="152" t="s">
        <v>160</v>
      </c>
      <c r="F25" s="154" t="str">
        <f t="shared" si="1"/>
        <v>NEEDED</v>
      </c>
      <c r="G25" s="151"/>
      <c r="H25" s="151"/>
      <c r="I25" s="151"/>
      <c r="J25" s="151"/>
      <c r="K25" s="151"/>
      <c r="L25" s="151"/>
    </row>
    <row r="26" ht="22.5" customHeight="1" spans="1:12">
      <c r="A26" s="151">
        <v>24</v>
      </c>
      <c r="B26" s="151"/>
      <c r="C26" s="152" t="s">
        <v>160</v>
      </c>
      <c r="D26" s="153">
        <f t="shared" si="0"/>
        <v>8</v>
      </c>
      <c r="E26" s="152" t="s">
        <v>160</v>
      </c>
      <c r="F26" s="154" t="str">
        <f t="shared" si="1"/>
        <v>NEEDED</v>
      </c>
      <c r="G26" s="151"/>
      <c r="H26" s="151"/>
      <c r="I26" s="151"/>
      <c r="J26" s="151"/>
      <c r="K26" s="151"/>
      <c r="L26" s="151"/>
    </row>
    <row r="27" ht="22.5" customHeight="1" spans="1:12">
      <c r="A27" s="151">
        <v>25</v>
      </c>
      <c r="B27" s="151"/>
      <c r="C27" s="152" t="s">
        <v>160</v>
      </c>
      <c r="D27" s="153">
        <f t="shared" si="0"/>
        <v>8</v>
      </c>
      <c r="E27" s="152" t="s">
        <v>160</v>
      </c>
      <c r="F27" s="154" t="str">
        <f t="shared" si="1"/>
        <v>NEEDED</v>
      </c>
      <c r="G27" s="151"/>
      <c r="H27" s="151"/>
      <c r="I27" s="151"/>
      <c r="J27" s="151"/>
      <c r="K27" s="151"/>
      <c r="L27" s="151"/>
    </row>
    <row r="28" ht="22.5" customHeight="1" spans="1:12">
      <c r="A28" s="151">
        <v>26</v>
      </c>
      <c r="B28" s="151"/>
      <c r="C28" s="152" t="s">
        <v>160</v>
      </c>
      <c r="D28" s="153">
        <f t="shared" si="0"/>
        <v>8</v>
      </c>
      <c r="E28" s="152" t="s">
        <v>160</v>
      </c>
      <c r="F28" s="154" t="str">
        <f t="shared" si="1"/>
        <v>NEEDED</v>
      </c>
      <c r="G28" s="151"/>
      <c r="H28" s="151"/>
      <c r="I28" s="151"/>
      <c r="J28" s="151"/>
      <c r="K28" s="151"/>
      <c r="L28" s="151"/>
    </row>
    <row r="29" ht="22.5" customHeight="1" spans="1:12">
      <c r="A29" s="151">
        <v>27</v>
      </c>
      <c r="B29" s="151"/>
      <c r="C29" s="152" t="s">
        <v>160</v>
      </c>
      <c r="D29" s="153">
        <f t="shared" si="0"/>
        <v>8</v>
      </c>
      <c r="E29" s="152" t="s">
        <v>160</v>
      </c>
      <c r="F29" s="154" t="str">
        <f t="shared" si="1"/>
        <v>NEEDED</v>
      </c>
      <c r="G29" s="151"/>
      <c r="H29" s="151"/>
      <c r="I29" s="151"/>
      <c r="J29" s="151"/>
      <c r="K29" s="151"/>
      <c r="L29" s="151"/>
    </row>
    <row r="30" ht="22.5" customHeight="1" spans="1:12">
      <c r="A30" s="151">
        <v>28</v>
      </c>
      <c r="B30" s="151"/>
      <c r="C30" s="152" t="s">
        <v>160</v>
      </c>
      <c r="D30" s="153">
        <f t="shared" si="0"/>
        <v>8</v>
      </c>
      <c r="E30" s="152" t="s">
        <v>160</v>
      </c>
      <c r="F30" s="154" t="str">
        <f t="shared" si="1"/>
        <v>NEEDED</v>
      </c>
      <c r="G30" s="151"/>
      <c r="H30" s="151"/>
      <c r="I30" s="151"/>
      <c r="J30" s="151"/>
      <c r="K30" s="151"/>
      <c r="L30" s="151"/>
    </row>
    <row r="31" ht="22.5" customHeight="1" spans="1:12">
      <c r="A31" s="151">
        <v>29</v>
      </c>
      <c r="B31" s="151"/>
      <c r="C31" s="152" t="s">
        <v>160</v>
      </c>
      <c r="D31" s="153">
        <f t="shared" si="0"/>
        <v>8</v>
      </c>
      <c r="E31" s="152" t="s">
        <v>160</v>
      </c>
      <c r="F31" s="154" t="str">
        <f t="shared" si="1"/>
        <v>NEEDED</v>
      </c>
      <c r="G31" s="151"/>
      <c r="H31" s="151"/>
      <c r="I31" s="151"/>
      <c r="J31" s="151"/>
      <c r="K31" s="151"/>
      <c r="L31" s="151"/>
    </row>
    <row r="32" ht="24.75" customHeight="1" spans="1:12">
      <c r="A32" s="151">
        <v>30</v>
      </c>
      <c r="B32" s="151"/>
      <c r="C32" s="152" t="s">
        <v>160</v>
      </c>
      <c r="D32" s="153">
        <f t="shared" si="0"/>
        <v>8</v>
      </c>
      <c r="E32" s="152" t="s">
        <v>160</v>
      </c>
      <c r="F32" s="154" t="str">
        <f t="shared" si="1"/>
        <v>NEEDED</v>
      </c>
      <c r="G32" s="151"/>
      <c r="H32" s="151"/>
      <c r="I32" s="151"/>
      <c r="J32" s="151"/>
      <c r="K32" s="151"/>
      <c r="L32" s="151"/>
    </row>
    <row r="33" ht="24.75" customHeight="1" spans="1:12">
      <c r="A33" s="151">
        <v>31</v>
      </c>
      <c r="B33" s="151"/>
      <c r="C33" s="152" t="s">
        <v>160</v>
      </c>
      <c r="D33" s="153">
        <f t="shared" si="0"/>
        <v>8</v>
      </c>
      <c r="E33" s="152" t="s">
        <v>160</v>
      </c>
      <c r="F33" s="154" t="str">
        <f t="shared" ref="F33:F40" si="2">IF(D33&lt;10,"NEEDED","")</f>
        <v>NEEDED</v>
      </c>
      <c r="G33" s="151"/>
      <c r="H33" s="151"/>
      <c r="I33" s="151"/>
      <c r="J33" s="151"/>
      <c r="K33" s="151"/>
      <c r="L33" s="151"/>
    </row>
    <row r="34" ht="24.75" customHeight="1" spans="1:12">
      <c r="A34" s="151">
        <v>32</v>
      </c>
      <c r="B34" s="151"/>
      <c r="C34" s="152" t="s">
        <v>160</v>
      </c>
      <c r="D34" s="153">
        <f t="shared" si="0"/>
        <v>8</v>
      </c>
      <c r="E34" s="152" t="s">
        <v>160</v>
      </c>
      <c r="F34" s="154" t="str">
        <f t="shared" si="2"/>
        <v>NEEDED</v>
      </c>
      <c r="G34" s="151"/>
      <c r="H34" s="151"/>
      <c r="I34" s="151"/>
      <c r="J34" s="151"/>
      <c r="K34" s="151"/>
      <c r="L34" s="151"/>
    </row>
    <row r="35" ht="24.75" customHeight="1" spans="1:12">
      <c r="A35" s="151">
        <v>33</v>
      </c>
      <c r="B35" s="151"/>
      <c r="C35" s="152" t="s">
        <v>160</v>
      </c>
      <c r="D35" s="153">
        <f t="shared" si="0"/>
        <v>8</v>
      </c>
      <c r="E35" s="152" t="s">
        <v>160</v>
      </c>
      <c r="F35" s="154" t="str">
        <f t="shared" si="2"/>
        <v>NEEDED</v>
      </c>
      <c r="G35" s="151"/>
      <c r="H35" s="151"/>
      <c r="I35" s="151"/>
      <c r="J35" s="151"/>
      <c r="K35" s="151"/>
      <c r="L35" s="151"/>
    </row>
    <row r="36" ht="24.75" customHeight="1" spans="1:12">
      <c r="A36" s="151">
        <v>34</v>
      </c>
      <c r="B36" s="151"/>
      <c r="C36" s="152" t="s">
        <v>160</v>
      </c>
      <c r="D36" s="153">
        <f t="shared" si="0"/>
        <v>8</v>
      </c>
      <c r="E36" s="152" t="s">
        <v>160</v>
      </c>
      <c r="F36" s="154" t="str">
        <f t="shared" si="2"/>
        <v>NEEDED</v>
      </c>
      <c r="G36" s="151"/>
      <c r="H36" s="151"/>
      <c r="I36" s="151"/>
      <c r="J36" s="151"/>
      <c r="K36" s="151"/>
      <c r="L36" s="151"/>
    </row>
    <row r="37" ht="24.75" customHeight="1" spans="1:12">
      <c r="A37" s="151">
        <v>35</v>
      </c>
      <c r="B37" s="151"/>
      <c r="C37" s="152" t="s">
        <v>160</v>
      </c>
      <c r="D37" s="153">
        <f t="shared" si="0"/>
        <v>8</v>
      </c>
      <c r="E37" s="152" t="s">
        <v>160</v>
      </c>
      <c r="F37" s="154" t="str">
        <f t="shared" si="2"/>
        <v>NEEDED</v>
      </c>
      <c r="G37" s="151"/>
      <c r="H37" s="151"/>
      <c r="I37" s="151"/>
      <c r="J37" s="151"/>
      <c r="K37" s="151"/>
      <c r="L37" s="151"/>
    </row>
    <row r="38" ht="24.75" customHeight="1" spans="1:12">
      <c r="A38" s="151">
        <v>36</v>
      </c>
      <c r="B38" s="151"/>
      <c r="C38" s="152" t="s">
        <v>160</v>
      </c>
      <c r="D38" s="153">
        <f t="shared" si="0"/>
        <v>8</v>
      </c>
      <c r="E38" s="152" t="s">
        <v>160</v>
      </c>
      <c r="F38" s="154" t="str">
        <f t="shared" si="2"/>
        <v>NEEDED</v>
      </c>
      <c r="G38" s="151"/>
      <c r="H38" s="151"/>
      <c r="I38" s="151"/>
      <c r="J38" s="151"/>
      <c r="K38" s="151"/>
      <c r="L38" s="151"/>
    </row>
    <row r="39" ht="24.75" customHeight="1" spans="1:12">
      <c r="A39" s="151">
        <v>37</v>
      </c>
      <c r="B39" s="151"/>
      <c r="C39" s="152" t="s">
        <v>160</v>
      </c>
      <c r="D39" s="153">
        <f t="shared" si="0"/>
        <v>8</v>
      </c>
      <c r="E39" s="152" t="s">
        <v>160</v>
      </c>
      <c r="F39" s="154" t="str">
        <f t="shared" si="2"/>
        <v>NEEDED</v>
      </c>
      <c r="G39" s="151"/>
      <c r="H39" s="151"/>
      <c r="I39" s="151"/>
      <c r="J39" s="151"/>
      <c r="K39" s="151"/>
      <c r="L39" s="151"/>
    </row>
    <row r="40" ht="24.75" customHeight="1" spans="1:12">
      <c r="A40" s="151">
        <v>38</v>
      </c>
      <c r="B40" s="151"/>
      <c r="C40" s="152" t="s">
        <v>160</v>
      </c>
      <c r="D40" s="153">
        <f t="shared" si="0"/>
        <v>8</v>
      </c>
      <c r="E40" s="152" t="s">
        <v>160</v>
      </c>
      <c r="F40" s="154" t="str">
        <f t="shared" si="2"/>
        <v>NEEDED</v>
      </c>
      <c r="G40" s="151"/>
      <c r="H40" s="151"/>
      <c r="I40" s="151"/>
      <c r="J40" s="151"/>
      <c r="K40" s="151"/>
      <c r="L40" s="151"/>
    </row>
    <row r="41" ht="24.75" customHeight="1" spans="1:12">
      <c r="A41" s="155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122"/>
    </row>
    <row r="42" ht="24.75" customHeight="1" spans="1:12">
      <c r="A42" s="155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122"/>
    </row>
    <row r="43" ht="24.75" customHeight="1" spans="1:12">
      <c r="A43" s="155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122"/>
    </row>
    <row r="44" ht="24.75" customHeight="1" spans="1:12">
      <c r="A44" s="155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122"/>
    </row>
    <row r="45" ht="24.75" customHeight="1" spans="1:12">
      <c r="A45" s="155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122"/>
    </row>
    <row r="46" ht="24.75" customHeight="1" spans="1:12">
      <c r="A46" s="155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122"/>
    </row>
    <row r="47" ht="24.75" customHeight="1" spans="1:12">
      <c r="A47" s="155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122"/>
    </row>
    <row r="48" ht="24.75" customHeight="1" spans="1:12">
      <c r="A48" s="155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122"/>
    </row>
    <row r="49" spans="1:12">
      <c r="A49" s="155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122"/>
    </row>
    <row r="50" spans="1:12">
      <c r="A50" s="155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122"/>
    </row>
    <row r="51" spans="1:12">
      <c r="A51" s="155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122"/>
    </row>
    <row r="52" spans="1:12">
      <c r="A52" s="155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122"/>
    </row>
    <row r="53" spans="1:12">
      <c r="A53" s="155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122"/>
    </row>
    <row r="54" spans="1:12">
      <c r="A54" s="155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122"/>
    </row>
    <row r="55" spans="1:12">
      <c r="A55" s="155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122"/>
    </row>
    <row r="56" spans="1:12">
      <c r="A56" s="155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122"/>
    </row>
    <row r="57" spans="1:12">
      <c r="A57" s="155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122"/>
    </row>
    <row r="58" spans="1:12">
      <c r="A58" s="155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122"/>
    </row>
    <row r="59" spans="1:12">
      <c r="A59" s="155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122"/>
    </row>
    <row r="60" spans="1:12">
      <c r="A60" s="155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122"/>
    </row>
    <row r="61" spans="1:12">
      <c r="A61" s="155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122"/>
    </row>
    <row r="62" spans="1:12">
      <c r="A62" s="155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122"/>
    </row>
    <row r="63" spans="1:12">
      <c r="A63" s="155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122"/>
    </row>
    <row r="64" spans="1:12">
      <c r="A64" s="155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122"/>
    </row>
    <row r="65" spans="1:12">
      <c r="A65" s="155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122"/>
    </row>
    <row r="66" spans="1:12">
      <c r="A66" s="155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122"/>
    </row>
    <row r="67" spans="1:12">
      <c r="A67" s="155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122"/>
    </row>
    <row r="68" spans="1:12">
      <c r="A68" s="155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122"/>
    </row>
    <row r="69" spans="1:12">
      <c r="A69" s="155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122"/>
    </row>
    <row r="70" spans="1:12">
      <c r="A70" s="155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122"/>
    </row>
    <row r="71" spans="1:12">
      <c r="A71" s="155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122"/>
    </row>
    <row r="72" ht="13.95" spans="1:12">
      <c r="A72" s="162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4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scale="75" orientation="portrait"/>
  <headerFooter alignWithMargins="0">
    <oddFooter>&amp;LQMH FORM SPN 033 (Sonstiges) Index 01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110" zoomScaleNormal="100" workbookViewId="0">
      <selection activeCell="B9" sqref="B9"/>
    </sheetView>
  </sheetViews>
  <sheetFormatPr defaultColWidth="11" defaultRowHeight="13.2" outlineLevelCol="4"/>
  <cols>
    <col min="2" max="5" width="21.712962962963" customWidth="1"/>
  </cols>
  <sheetData>
    <row r="1" ht="51" customHeight="1" spans="1:5">
      <c r="A1" s="1"/>
      <c r="B1" s="2" t="s">
        <v>161</v>
      </c>
      <c r="C1" s="2"/>
      <c r="D1" s="2"/>
      <c r="E1" s="10"/>
    </row>
    <row r="2" spans="1:1">
      <c r="A2" s="133" t="s">
        <v>148</v>
      </c>
    </row>
    <row r="56" ht="13.95"/>
    <row r="57" ht="50.25" customHeight="1" spans="1:5">
      <c r="A57" s="1"/>
      <c r="B57" s="2" t="s">
        <v>161</v>
      </c>
      <c r="C57" s="2"/>
      <c r="D57" s="2"/>
      <c r="E57" s="10"/>
    </row>
    <row r="58" spans="1:1">
      <c r="A58" s="133" t="s">
        <v>149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view="pageBreakPreview" zoomScale="130" zoomScaleNormal="100" workbookViewId="0">
      <selection activeCell="D11" sqref="D11"/>
    </sheetView>
  </sheetViews>
  <sheetFormatPr defaultColWidth="11" defaultRowHeight="13.2" outlineLevelCol="4"/>
  <cols>
    <col min="2" max="5" width="18.4259259259259" customWidth="1"/>
  </cols>
  <sheetData>
    <row r="1" ht="51" customHeight="1" spans="1:5">
      <c r="A1" s="1"/>
      <c r="B1" s="2" t="s">
        <v>162</v>
      </c>
      <c r="C1" s="2"/>
      <c r="D1" s="2"/>
      <c r="E1" s="10"/>
    </row>
    <row r="2" spans="1:5">
      <c r="A2" s="131" t="s">
        <v>148</v>
      </c>
      <c r="B2" s="4"/>
      <c r="C2" s="4"/>
      <c r="D2" s="4"/>
      <c r="E2" s="11"/>
    </row>
    <row r="3" spans="1:5">
      <c r="A3" s="5"/>
      <c r="B3" s="6"/>
      <c r="C3" s="6"/>
      <c r="D3" s="6"/>
      <c r="E3" s="12"/>
    </row>
    <row r="4" spans="1:5">
      <c r="A4" s="5"/>
      <c r="B4" s="6"/>
      <c r="C4" s="6"/>
      <c r="D4" s="6"/>
      <c r="E4" s="12"/>
    </row>
    <row r="5" spans="1:5">
      <c r="A5" s="5"/>
      <c r="B5" s="6"/>
      <c r="C5" s="6"/>
      <c r="D5" s="6"/>
      <c r="E5" s="12"/>
    </row>
    <row r="6" spans="1:5">
      <c r="A6" s="5"/>
      <c r="B6" s="6"/>
      <c r="C6" s="6"/>
      <c r="D6" s="6"/>
      <c r="E6" s="12"/>
    </row>
    <row r="7" spans="1:5">
      <c r="A7" s="5"/>
      <c r="B7" s="6"/>
      <c r="C7" s="6"/>
      <c r="D7" s="6"/>
      <c r="E7" s="12"/>
    </row>
    <row r="8" spans="1:5">
      <c r="A8" s="5"/>
      <c r="B8" s="6"/>
      <c r="C8" s="6"/>
      <c r="D8" s="6"/>
      <c r="E8" s="12"/>
    </row>
    <row r="9" spans="1:5">
      <c r="A9" s="5"/>
      <c r="B9" s="6"/>
      <c r="C9" s="6"/>
      <c r="D9" s="6"/>
      <c r="E9" s="12"/>
    </row>
    <row r="10" spans="1:5">
      <c r="A10" s="5"/>
      <c r="B10" s="6"/>
      <c r="C10" s="6"/>
      <c r="D10" s="6"/>
      <c r="E10" s="12"/>
    </row>
    <row r="11" spans="1:5">
      <c r="A11" s="5"/>
      <c r="B11" s="6"/>
      <c r="C11" s="6"/>
      <c r="D11" s="6"/>
      <c r="E11" s="12"/>
    </row>
    <row r="12" spans="1:5">
      <c r="A12" s="5"/>
      <c r="B12" s="6"/>
      <c r="C12" s="6"/>
      <c r="D12" s="6"/>
      <c r="E12" s="12"/>
    </row>
    <row r="13" spans="1:5">
      <c r="A13" s="5"/>
      <c r="B13" s="6"/>
      <c r="C13" s="6"/>
      <c r="D13" s="6"/>
      <c r="E13" s="12"/>
    </row>
    <row r="14" spans="1:5">
      <c r="A14" s="5"/>
      <c r="B14" s="6"/>
      <c r="C14" s="6"/>
      <c r="D14" s="6"/>
      <c r="E14" s="12"/>
    </row>
    <row r="15" spans="1:5">
      <c r="A15" s="5"/>
      <c r="B15" s="6"/>
      <c r="C15" s="6"/>
      <c r="D15" s="6"/>
      <c r="E15" s="12"/>
    </row>
    <row r="16" spans="1:5">
      <c r="A16" s="5"/>
      <c r="B16" s="6"/>
      <c r="C16" s="6"/>
      <c r="D16" s="6"/>
      <c r="E16" s="12"/>
    </row>
    <row r="17" spans="1:5">
      <c r="A17" s="5"/>
      <c r="B17" s="6"/>
      <c r="C17" s="6"/>
      <c r="D17" s="6"/>
      <c r="E17" s="12"/>
    </row>
    <row r="18" spans="1:5">
      <c r="A18" s="5"/>
      <c r="B18" s="6"/>
      <c r="C18" s="6"/>
      <c r="D18" s="6"/>
      <c r="E18" s="12"/>
    </row>
    <row r="19" spans="1:5">
      <c r="A19" s="5"/>
      <c r="B19" s="6"/>
      <c r="C19" s="6"/>
      <c r="D19" s="6"/>
      <c r="E19" s="12"/>
    </row>
    <row r="20" spans="1:5">
      <c r="A20" s="5"/>
      <c r="B20" s="6"/>
      <c r="C20" s="6"/>
      <c r="D20" s="6"/>
      <c r="E20" s="12"/>
    </row>
    <row r="21" spans="1:5">
      <c r="A21" s="5"/>
      <c r="B21" s="6"/>
      <c r="C21" s="6"/>
      <c r="D21" s="6"/>
      <c r="E21" s="12"/>
    </row>
    <row r="22" spans="1:5">
      <c r="A22" s="5"/>
      <c r="B22" s="6"/>
      <c r="C22" s="6"/>
      <c r="D22" s="6"/>
      <c r="E22" s="12"/>
    </row>
    <row r="23" spans="1:5">
      <c r="A23" s="5"/>
      <c r="B23" s="6"/>
      <c r="C23" s="6"/>
      <c r="D23" s="6"/>
      <c r="E23" s="12"/>
    </row>
    <row r="24" spans="1:5">
      <c r="A24" s="5"/>
      <c r="B24" s="6"/>
      <c r="C24" s="6"/>
      <c r="D24" s="6"/>
      <c r="E24" s="12"/>
    </row>
    <row r="25" spans="1:5">
      <c r="A25" s="5"/>
      <c r="B25" s="6"/>
      <c r="C25" s="6"/>
      <c r="D25" s="6"/>
      <c r="E25" s="12"/>
    </row>
    <row r="26" spans="1:5">
      <c r="A26" s="5"/>
      <c r="B26" s="6"/>
      <c r="C26" s="6"/>
      <c r="D26" s="6"/>
      <c r="E26" s="12"/>
    </row>
    <row r="27" spans="1:5">
      <c r="A27" s="5"/>
      <c r="B27" s="6"/>
      <c r="C27" s="6"/>
      <c r="D27" s="6"/>
      <c r="E27" s="12"/>
    </row>
    <row r="28" spans="1:5">
      <c r="A28" s="5"/>
      <c r="B28" s="6"/>
      <c r="C28" s="6"/>
      <c r="D28" s="6"/>
      <c r="E28" s="12"/>
    </row>
    <row r="29" spans="1:5">
      <c r="A29" s="5"/>
      <c r="B29" s="6"/>
      <c r="C29" s="6"/>
      <c r="D29" s="6"/>
      <c r="E29" s="12"/>
    </row>
    <row r="30" spans="1:5">
      <c r="A30" s="5"/>
      <c r="B30" s="6"/>
      <c r="C30" s="6"/>
      <c r="D30" s="6"/>
      <c r="E30" s="12"/>
    </row>
    <row r="31" spans="1:5">
      <c r="A31" s="5"/>
      <c r="B31" s="6"/>
      <c r="C31" s="6"/>
      <c r="D31" s="6"/>
      <c r="E31" s="12"/>
    </row>
    <row r="32" spans="1:5">
      <c r="A32" s="5"/>
      <c r="B32" s="6"/>
      <c r="C32" s="6"/>
      <c r="D32" s="6"/>
      <c r="E32" s="12"/>
    </row>
    <row r="33" spans="1:5">
      <c r="A33" s="5"/>
      <c r="B33" s="6"/>
      <c r="C33" s="6"/>
      <c r="D33" s="6"/>
      <c r="E33" s="12"/>
    </row>
    <row r="34" spans="1:5">
      <c r="A34" s="5"/>
      <c r="B34" s="6"/>
      <c r="C34" s="6"/>
      <c r="D34" s="6"/>
      <c r="E34" s="12"/>
    </row>
    <row r="35" spans="1:5">
      <c r="A35" s="5"/>
      <c r="B35" s="6"/>
      <c r="C35" s="6"/>
      <c r="D35" s="6"/>
      <c r="E35" s="12"/>
    </row>
    <row r="36" spans="1:5">
      <c r="A36" s="5"/>
      <c r="B36" s="6"/>
      <c r="C36" s="6"/>
      <c r="D36" s="6"/>
      <c r="E36" s="12"/>
    </row>
    <row r="37" spans="1:5">
      <c r="A37" s="5"/>
      <c r="B37" s="6"/>
      <c r="C37" s="6"/>
      <c r="D37" s="6"/>
      <c r="E37" s="12"/>
    </row>
    <row r="38" spans="1:5">
      <c r="A38" s="5"/>
      <c r="B38" s="6"/>
      <c r="C38" s="6"/>
      <c r="D38" s="6"/>
      <c r="E38" s="12"/>
    </row>
    <row r="39" spans="1:5">
      <c r="A39" s="5"/>
      <c r="B39" s="6"/>
      <c r="C39" s="6"/>
      <c r="D39" s="6"/>
      <c r="E39" s="12"/>
    </row>
    <row r="40" spans="1:5">
      <c r="A40" s="5"/>
      <c r="B40" s="6"/>
      <c r="C40" s="6"/>
      <c r="D40" s="6"/>
      <c r="E40" s="12"/>
    </row>
    <row r="41" spans="1:5">
      <c r="A41" s="5"/>
      <c r="B41" s="6"/>
      <c r="C41" s="6"/>
      <c r="D41" s="6"/>
      <c r="E41" s="12"/>
    </row>
    <row r="42" spans="1:5">
      <c r="A42" s="5"/>
      <c r="B42" s="6"/>
      <c r="C42" s="6"/>
      <c r="D42" s="6"/>
      <c r="E42" s="12"/>
    </row>
    <row r="43" spans="1:5">
      <c r="A43" s="5"/>
      <c r="B43" s="6"/>
      <c r="C43" s="6"/>
      <c r="D43" s="6"/>
      <c r="E43" s="12"/>
    </row>
    <row r="44" spans="1:5">
      <c r="A44" s="5"/>
      <c r="B44" s="6"/>
      <c r="C44" s="6"/>
      <c r="D44" s="6"/>
      <c r="E44" s="12"/>
    </row>
    <row r="45" spans="1:5">
      <c r="A45" s="5"/>
      <c r="B45" s="6"/>
      <c r="C45" s="6"/>
      <c r="D45" s="6"/>
      <c r="E45" s="12"/>
    </row>
    <row r="46" spans="1:5">
      <c r="A46" s="5"/>
      <c r="B46" s="6"/>
      <c r="C46" s="6"/>
      <c r="D46" s="6"/>
      <c r="E46" s="12"/>
    </row>
    <row r="47" spans="1:5">
      <c r="A47" s="5"/>
      <c r="B47" s="6"/>
      <c r="C47" s="6"/>
      <c r="D47" s="6"/>
      <c r="E47" s="12"/>
    </row>
    <row r="48" spans="1:5">
      <c r="A48" s="5"/>
      <c r="B48" s="6"/>
      <c r="C48" s="6"/>
      <c r="D48" s="6"/>
      <c r="E48" s="12"/>
    </row>
    <row r="49" spans="1:5">
      <c r="A49" s="5"/>
      <c r="B49" s="6"/>
      <c r="C49" s="6"/>
      <c r="D49" s="6"/>
      <c r="E49" s="12"/>
    </row>
    <row r="50" spans="1:5">
      <c r="A50" s="5"/>
      <c r="B50" s="6"/>
      <c r="C50" s="6"/>
      <c r="D50" s="6"/>
      <c r="E50" s="12"/>
    </row>
    <row r="51" spans="1:5">
      <c r="A51" s="5"/>
      <c r="B51" s="6"/>
      <c r="C51" s="6"/>
      <c r="D51" s="6"/>
      <c r="E51" s="12"/>
    </row>
    <row r="52" spans="1:5">
      <c r="A52" s="5"/>
      <c r="B52" s="6"/>
      <c r="C52" s="6"/>
      <c r="D52" s="6"/>
      <c r="E52" s="12"/>
    </row>
    <row r="53" spans="1:5">
      <c r="A53" s="5"/>
      <c r="B53" s="6"/>
      <c r="C53" s="6"/>
      <c r="D53" s="6"/>
      <c r="E53" s="12"/>
    </row>
    <row r="54" spans="1:5">
      <c r="A54" s="5"/>
      <c r="B54" s="6"/>
      <c r="C54" s="6"/>
      <c r="D54" s="6"/>
      <c r="E54" s="12"/>
    </row>
    <row r="55" ht="13.95" spans="1:5">
      <c r="A55" s="8"/>
      <c r="B55" s="9"/>
      <c r="C55" s="9"/>
      <c r="D55" s="9"/>
      <c r="E55" s="13"/>
    </row>
    <row r="56" ht="50.25" customHeight="1" spans="1:5">
      <c r="A56" s="1"/>
      <c r="B56" s="2" t="s">
        <v>162</v>
      </c>
      <c r="C56" s="2"/>
      <c r="D56" s="2"/>
      <c r="E56" s="10"/>
    </row>
    <row r="57" spans="1:5">
      <c r="A57" s="132" t="s">
        <v>149</v>
      </c>
      <c r="B57" s="6"/>
      <c r="C57" s="6"/>
      <c r="D57" s="6"/>
      <c r="E57" s="12"/>
    </row>
    <row r="58" spans="1:5">
      <c r="A58" s="5"/>
      <c r="B58" s="6"/>
      <c r="C58" s="6"/>
      <c r="D58" s="6"/>
      <c r="E58" s="12"/>
    </row>
    <row r="59" spans="1:5">
      <c r="A59" s="5"/>
      <c r="B59" s="6"/>
      <c r="C59" s="6"/>
      <c r="D59" s="6"/>
      <c r="E59" s="12"/>
    </row>
    <row r="60" spans="1:5">
      <c r="A60" s="5"/>
      <c r="B60" s="6"/>
      <c r="C60" s="6"/>
      <c r="D60" s="6"/>
      <c r="E60" s="12"/>
    </row>
    <row r="61" spans="1:5">
      <c r="A61" s="5"/>
      <c r="B61" s="6"/>
      <c r="C61" s="6"/>
      <c r="D61" s="6"/>
      <c r="E61" s="12"/>
    </row>
    <row r="62" spans="1:5">
      <c r="A62" s="5"/>
      <c r="B62" s="6"/>
      <c r="C62" s="6"/>
      <c r="D62" s="6"/>
      <c r="E62" s="12"/>
    </row>
    <row r="63" spans="1:5">
      <c r="A63" s="5"/>
      <c r="B63" s="6"/>
      <c r="C63" s="6"/>
      <c r="D63" s="6"/>
      <c r="E63" s="12"/>
    </row>
    <row r="64" spans="1:5">
      <c r="A64" s="5"/>
      <c r="B64" s="6"/>
      <c r="C64" s="6"/>
      <c r="D64" s="6"/>
      <c r="E64" s="12"/>
    </row>
    <row r="65" spans="1:5">
      <c r="A65" s="5"/>
      <c r="B65" s="6"/>
      <c r="C65" s="6"/>
      <c r="D65" s="6"/>
      <c r="E65" s="12"/>
    </row>
    <row r="66" spans="1:5">
      <c r="A66" s="5"/>
      <c r="B66" s="6"/>
      <c r="C66" s="6"/>
      <c r="D66" s="6"/>
      <c r="E66" s="12"/>
    </row>
    <row r="67" spans="1:5">
      <c r="A67" s="5"/>
      <c r="B67" s="6"/>
      <c r="C67" s="6"/>
      <c r="D67" s="6"/>
      <c r="E67" s="12"/>
    </row>
    <row r="68" spans="1:5">
      <c r="A68" s="5"/>
      <c r="B68" s="6"/>
      <c r="C68" s="6"/>
      <c r="D68" s="6"/>
      <c r="E68" s="12"/>
    </row>
    <row r="69" spans="1:5">
      <c r="A69" s="5"/>
      <c r="B69" s="6"/>
      <c r="C69" s="6"/>
      <c r="D69" s="6"/>
      <c r="E69" s="12"/>
    </row>
    <row r="70" spans="1:5">
      <c r="A70" s="5"/>
      <c r="B70" s="6"/>
      <c r="C70" s="6"/>
      <c r="D70" s="6"/>
      <c r="E70" s="12"/>
    </row>
    <row r="71" spans="1:5">
      <c r="A71" s="5"/>
      <c r="B71" s="6"/>
      <c r="C71" s="6"/>
      <c r="D71" s="6"/>
      <c r="E71" s="12"/>
    </row>
    <row r="72" spans="1:5">
      <c r="A72" s="5"/>
      <c r="B72" s="6"/>
      <c r="C72" s="6"/>
      <c r="D72" s="6"/>
      <c r="E72" s="12"/>
    </row>
    <row r="73" spans="1:5">
      <c r="A73" s="5"/>
      <c r="B73" s="6"/>
      <c r="C73" s="6"/>
      <c r="D73" s="6"/>
      <c r="E73" s="12"/>
    </row>
    <row r="74" spans="1:5">
      <c r="A74" s="5"/>
      <c r="B74" s="6"/>
      <c r="C74" s="6"/>
      <c r="D74" s="6"/>
      <c r="E74" s="12"/>
    </row>
    <row r="75" spans="1:5">
      <c r="A75" s="5"/>
      <c r="B75" s="6"/>
      <c r="C75" s="6"/>
      <c r="D75" s="6"/>
      <c r="E75" s="12"/>
    </row>
    <row r="76" spans="1:5">
      <c r="A76" s="5"/>
      <c r="B76" s="6"/>
      <c r="C76" s="6"/>
      <c r="D76" s="6"/>
      <c r="E76" s="12"/>
    </row>
    <row r="77" spans="1:5">
      <c r="A77" s="5"/>
      <c r="B77" s="6"/>
      <c r="C77" s="6"/>
      <c r="D77" s="6"/>
      <c r="E77" s="12"/>
    </row>
    <row r="78" spans="1:5">
      <c r="A78" s="5"/>
      <c r="B78" s="6"/>
      <c r="C78" s="6"/>
      <c r="D78" s="6"/>
      <c r="E78" s="12"/>
    </row>
    <row r="79" spans="1:5">
      <c r="A79" s="5"/>
      <c r="B79" s="6"/>
      <c r="C79" s="6"/>
      <c r="D79" s="6"/>
      <c r="E79" s="12"/>
    </row>
    <row r="80" spans="1:5">
      <c r="A80" s="5"/>
      <c r="B80" s="6"/>
      <c r="C80" s="6"/>
      <c r="D80" s="6"/>
      <c r="E80" s="12"/>
    </row>
    <row r="81" spans="1:5">
      <c r="A81" s="5"/>
      <c r="B81" s="6"/>
      <c r="C81" s="6"/>
      <c r="D81" s="6"/>
      <c r="E81" s="12"/>
    </row>
    <row r="82" spans="1:5">
      <c r="A82" s="5"/>
      <c r="B82" s="6"/>
      <c r="C82" s="6"/>
      <c r="D82" s="6"/>
      <c r="E82" s="12"/>
    </row>
    <row r="83" spans="1:5">
      <c r="A83" s="5"/>
      <c r="B83" s="6"/>
      <c r="C83" s="6"/>
      <c r="D83" s="6"/>
      <c r="E83" s="12"/>
    </row>
    <row r="84" spans="1:5">
      <c r="A84" s="5"/>
      <c r="B84" s="6"/>
      <c r="C84" s="6"/>
      <c r="D84" s="6"/>
      <c r="E84" s="12"/>
    </row>
    <row r="85" spans="1:5">
      <c r="A85" s="5"/>
      <c r="B85" s="6"/>
      <c r="C85" s="6"/>
      <c r="D85" s="6"/>
      <c r="E85" s="12"/>
    </row>
    <row r="86" spans="1:5">
      <c r="A86" s="5"/>
      <c r="B86" s="6"/>
      <c r="C86" s="6"/>
      <c r="D86" s="6"/>
      <c r="E86" s="12"/>
    </row>
    <row r="87" spans="1:5">
      <c r="A87" s="5"/>
      <c r="B87" s="6"/>
      <c r="C87" s="6"/>
      <c r="D87" s="6"/>
      <c r="E87" s="12"/>
    </row>
    <row r="88" spans="1:5">
      <c r="A88" s="5"/>
      <c r="B88" s="6"/>
      <c r="C88" s="6"/>
      <c r="D88" s="6"/>
      <c r="E88" s="12"/>
    </row>
    <row r="89" spans="1:5">
      <c r="A89" s="5"/>
      <c r="B89" s="6"/>
      <c r="C89" s="6"/>
      <c r="D89" s="6"/>
      <c r="E89" s="12"/>
    </row>
    <row r="90" spans="1:5">
      <c r="A90" s="5"/>
      <c r="B90" s="6"/>
      <c r="C90" s="6"/>
      <c r="D90" s="6"/>
      <c r="E90" s="12"/>
    </row>
    <row r="91" spans="1:5">
      <c r="A91" s="5"/>
      <c r="B91" s="6"/>
      <c r="C91" s="6"/>
      <c r="D91" s="6"/>
      <c r="E91" s="12"/>
    </row>
    <row r="92" spans="1:5">
      <c r="A92" s="5"/>
      <c r="B92" s="6"/>
      <c r="C92" s="6"/>
      <c r="D92" s="6"/>
      <c r="E92" s="12"/>
    </row>
    <row r="93" spans="1:5">
      <c r="A93" s="5"/>
      <c r="B93" s="6"/>
      <c r="C93" s="6"/>
      <c r="D93" s="6"/>
      <c r="E93" s="12"/>
    </row>
    <row r="94" spans="1:5">
      <c r="A94" s="5"/>
      <c r="B94" s="6"/>
      <c r="C94" s="6"/>
      <c r="D94" s="6"/>
      <c r="E94" s="12"/>
    </row>
    <row r="95" spans="1:5">
      <c r="A95" s="5"/>
      <c r="B95" s="6"/>
      <c r="C95" s="6"/>
      <c r="D95" s="6"/>
      <c r="E95" s="12"/>
    </row>
    <row r="96" spans="1:5">
      <c r="A96" s="5"/>
      <c r="B96" s="6"/>
      <c r="C96" s="6"/>
      <c r="D96" s="6"/>
      <c r="E96" s="12"/>
    </row>
    <row r="97" spans="1:5">
      <c r="A97" s="5"/>
      <c r="B97" s="6"/>
      <c r="C97" s="6"/>
      <c r="D97" s="6"/>
      <c r="E97" s="12"/>
    </row>
    <row r="98" spans="1:5">
      <c r="A98" s="5"/>
      <c r="B98" s="6"/>
      <c r="C98" s="6"/>
      <c r="D98" s="6"/>
      <c r="E98" s="12"/>
    </row>
    <row r="99" spans="1:5">
      <c r="A99" s="5"/>
      <c r="B99" s="6"/>
      <c r="C99" s="6"/>
      <c r="D99" s="6"/>
      <c r="E99" s="12"/>
    </row>
    <row r="100" spans="1:5">
      <c r="A100" s="5"/>
      <c r="B100" s="6"/>
      <c r="C100" s="6"/>
      <c r="D100" s="6"/>
      <c r="E100" s="12"/>
    </row>
    <row r="101" spans="1:5">
      <c r="A101" s="5"/>
      <c r="B101" s="6"/>
      <c r="C101" s="6"/>
      <c r="D101" s="6"/>
      <c r="E101" s="12"/>
    </row>
    <row r="102" spans="1:5">
      <c r="A102" s="5"/>
      <c r="B102" s="6"/>
      <c r="C102" s="6"/>
      <c r="D102" s="6"/>
      <c r="E102" s="12"/>
    </row>
    <row r="103" spans="1:5">
      <c r="A103" s="5"/>
      <c r="B103" s="6"/>
      <c r="C103" s="6"/>
      <c r="D103" s="6"/>
      <c r="E103" s="12"/>
    </row>
    <row r="104" spans="1:5">
      <c r="A104" s="5"/>
      <c r="B104" s="6"/>
      <c r="C104" s="6"/>
      <c r="D104" s="6"/>
      <c r="E104" s="12"/>
    </row>
    <row r="105" spans="1:5">
      <c r="A105" s="5"/>
      <c r="B105" s="6"/>
      <c r="C105" s="6"/>
      <c r="D105" s="6"/>
      <c r="E105" s="12"/>
    </row>
    <row r="106" spans="1:5">
      <c r="A106" s="5"/>
      <c r="B106" s="6"/>
      <c r="C106" s="6"/>
      <c r="D106" s="6"/>
      <c r="E106" s="12"/>
    </row>
    <row r="107" spans="1:5">
      <c r="A107" s="5"/>
      <c r="B107" s="6"/>
      <c r="C107" s="6"/>
      <c r="D107" s="6"/>
      <c r="E107" s="12"/>
    </row>
    <row r="108" spans="1:5">
      <c r="A108" s="5"/>
      <c r="B108" s="6"/>
      <c r="C108" s="6"/>
      <c r="D108" s="6"/>
      <c r="E108" s="12"/>
    </row>
    <row r="109" spans="1:5">
      <c r="A109" s="5"/>
      <c r="B109" s="6"/>
      <c r="C109" s="6"/>
      <c r="D109" s="6"/>
      <c r="E109" s="12"/>
    </row>
    <row r="110" ht="13.95" spans="1:5">
      <c r="A110" s="8"/>
      <c r="B110" s="9"/>
      <c r="C110" s="9"/>
      <c r="D110" s="9"/>
      <c r="E110" s="13"/>
    </row>
  </sheetData>
  <mergeCells count="2">
    <mergeCell ref="B1:E1"/>
    <mergeCell ref="B56:E56"/>
  </mergeCells>
  <pageMargins left="0.7" right="0.7" top="0.787401575" bottom="0.7874015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3">
    <tabColor rgb="FFFFC000"/>
  </sheetPr>
  <dimension ref="A1:N36"/>
  <sheetViews>
    <sheetView view="pageBreakPreview" zoomScale="90" zoomScaleNormal="100" workbookViewId="0">
      <selection activeCell="R10" sqref="R10"/>
    </sheetView>
  </sheetViews>
  <sheetFormatPr defaultColWidth="9.13888888888889" defaultRowHeight="13.2"/>
  <cols>
    <col min="1" max="1" width="27.4259259259259" style="15" customWidth="1"/>
    <col min="2" max="2" width="4" customWidth="1"/>
    <col min="3" max="9" width="5.71296296296296" customWidth="1"/>
    <col min="10" max="12" width="8.28703703703704" customWidth="1"/>
    <col min="13" max="232" width="11.4259259259259" customWidth="1"/>
  </cols>
  <sheetData>
    <row r="1" ht="48.75" customHeight="1" spans="1:12">
      <c r="A1" s="1"/>
      <c r="B1" s="2" t="s">
        <v>163</v>
      </c>
      <c r="C1" s="2"/>
      <c r="D1" s="2"/>
      <c r="E1" s="2"/>
      <c r="F1" s="2"/>
      <c r="G1" s="2"/>
      <c r="H1" s="2"/>
      <c r="I1" s="2"/>
      <c r="J1" s="2"/>
      <c r="K1" s="2"/>
      <c r="L1" s="10"/>
    </row>
    <row r="2" ht="12.75" customHeight="1" spans="1:12">
      <c r="A2" s="16"/>
      <c r="B2" s="6"/>
      <c r="C2" s="6"/>
      <c r="D2" s="17"/>
      <c r="E2" s="17"/>
      <c r="F2" s="17"/>
      <c r="G2" s="17"/>
      <c r="H2" s="17"/>
      <c r="I2" s="17"/>
      <c r="J2" s="6"/>
      <c r="K2" s="6"/>
      <c r="L2" s="12"/>
    </row>
    <row r="3" ht="13.95" spans="1:12">
      <c r="A3" s="16"/>
      <c r="B3" s="6"/>
      <c r="C3" s="6"/>
      <c r="D3" s="6"/>
      <c r="E3" s="6"/>
      <c r="F3" s="6"/>
      <c r="G3" s="6"/>
      <c r="H3" s="6"/>
      <c r="I3" s="6"/>
      <c r="J3" s="6"/>
      <c r="K3" s="6"/>
      <c r="L3" s="12"/>
    </row>
    <row r="4" ht="20.1" customHeight="1" spans="1:12">
      <c r="A4" s="18"/>
      <c r="B4" s="19"/>
      <c r="C4" s="20"/>
      <c r="D4" s="21"/>
      <c r="E4" s="21"/>
      <c r="F4" s="21"/>
      <c r="G4" s="21"/>
      <c r="H4" s="21"/>
      <c r="I4" s="85"/>
      <c r="J4" s="86" t="s">
        <v>164</v>
      </c>
      <c r="K4" s="87"/>
      <c r="L4" s="88"/>
    </row>
    <row r="5" ht="20.1" customHeight="1" spans="1:12">
      <c r="A5" s="22"/>
      <c r="B5" s="23"/>
      <c r="C5" s="24" t="s">
        <v>165</v>
      </c>
      <c r="D5" s="25"/>
      <c r="E5" s="25"/>
      <c r="F5" s="25"/>
      <c r="G5" s="25"/>
      <c r="H5" s="25"/>
      <c r="I5" s="89"/>
      <c r="J5" s="90">
        <v>5.41</v>
      </c>
      <c r="K5" s="91"/>
      <c r="L5" s="92"/>
    </row>
    <row r="6" ht="20.1" customHeight="1" spans="1:12">
      <c r="A6" s="22" t="s">
        <v>7</v>
      </c>
      <c r="B6" s="23"/>
      <c r="C6" s="24" t="str">
        <f>'Approval Report mould release'!H5</f>
        <v>1*2</v>
      </c>
      <c r="D6" s="25"/>
      <c r="E6" s="25"/>
      <c r="F6" s="25"/>
      <c r="G6" s="25"/>
      <c r="H6" s="25"/>
      <c r="I6" s="89"/>
      <c r="J6" s="93" t="s">
        <v>166</v>
      </c>
      <c r="K6" s="94"/>
      <c r="L6" s="95"/>
    </row>
    <row r="7" ht="20.1" customHeight="1" spans="1:12">
      <c r="A7" s="22" t="s">
        <v>167</v>
      </c>
      <c r="B7" s="23"/>
      <c r="C7" s="24" t="str">
        <f>'Approval Report mould release'!H7</f>
        <v>10328-096/0000</v>
      </c>
      <c r="D7" s="25"/>
      <c r="E7" s="25"/>
      <c r="F7" s="25"/>
      <c r="G7" s="25"/>
      <c r="H7" s="25"/>
      <c r="I7" s="89"/>
      <c r="J7" s="96" t="s">
        <v>168</v>
      </c>
      <c r="K7" s="97"/>
      <c r="L7" s="98"/>
    </row>
    <row r="8" ht="20.1" customHeight="1" spans="1:12">
      <c r="A8" s="22" t="s">
        <v>169</v>
      </c>
      <c r="B8" s="23"/>
      <c r="C8" s="26" t="str">
        <f>'Approval Report mould release'!H9</f>
        <v>500KN</v>
      </c>
      <c r="D8" s="27"/>
      <c r="E8" s="27"/>
      <c r="F8" s="27"/>
      <c r="G8" s="27"/>
      <c r="H8" s="27"/>
      <c r="I8" s="99"/>
      <c r="J8" s="100" t="s">
        <v>170</v>
      </c>
      <c r="K8" s="101"/>
      <c r="L8" s="102"/>
    </row>
    <row r="9" ht="20.1" customHeight="1" spans="1:12">
      <c r="A9" s="22" t="s">
        <v>171</v>
      </c>
      <c r="B9" s="23"/>
      <c r="C9" s="28" t="str">
        <f>'Approval Report mould release'!H10</f>
        <v>Ø45mm</v>
      </c>
      <c r="D9" s="27"/>
      <c r="E9" s="27"/>
      <c r="F9" s="27"/>
      <c r="G9" s="27"/>
      <c r="H9" s="27"/>
      <c r="I9" s="103" t="s">
        <v>172</v>
      </c>
      <c r="J9" s="104" t="s">
        <v>173</v>
      </c>
      <c r="K9" s="105"/>
      <c r="L9" s="106"/>
    </row>
    <row r="10" ht="20.1" customHeight="1" spans="1:12">
      <c r="A10" s="22" t="s">
        <v>174</v>
      </c>
      <c r="B10" s="23"/>
      <c r="C10" s="29" t="str">
        <f>'Approval Report mould release'!H11</f>
        <v>Makrolon Typ 2407 white transparent 020083</v>
      </c>
      <c r="D10" s="30"/>
      <c r="E10" s="30"/>
      <c r="F10" s="30"/>
      <c r="G10" s="30"/>
      <c r="H10" s="30"/>
      <c r="I10" s="107"/>
      <c r="J10" s="108"/>
      <c r="K10" s="109"/>
      <c r="L10" s="110"/>
    </row>
    <row r="11" ht="20.1" customHeight="1" spans="1:12">
      <c r="A11" s="22" t="s">
        <v>175</v>
      </c>
      <c r="B11" s="23"/>
      <c r="C11" s="26" t="str">
        <f>'Approval Report mould release'!H12</f>
        <v>white</v>
      </c>
      <c r="D11" s="27"/>
      <c r="E11" s="27"/>
      <c r="F11" s="27"/>
      <c r="G11" s="27"/>
      <c r="H11" s="27"/>
      <c r="I11" s="99"/>
      <c r="J11" s="111" t="s">
        <v>176</v>
      </c>
      <c r="K11" s="112"/>
      <c r="L11" s="113"/>
    </row>
    <row r="12" ht="20.1" customHeight="1" spans="1:14">
      <c r="A12" s="22" t="s">
        <v>177</v>
      </c>
      <c r="B12" s="23"/>
      <c r="C12" s="31">
        <f>'Approval Report mould release'!H3</f>
        <v>45677</v>
      </c>
      <c r="D12" s="32"/>
      <c r="E12" s="32"/>
      <c r="F12" s="32"/>
      <c r="G12" s="32"/>
      <c r="H12" s="32"/>
      <c r="I12" s="114"/>
      <c r="J12" s="115">
        <v>500</v>
      </c>
      <c r="K12" s="116"/>
      <c r="L12" s="117"/>
      <c r="N12" s="118"/>
    </row>
    <row r="13" ht="23.25" customHeight="1" spans="1:12">
      <c r="A13" s="22" t="s">
        <v>5</v>
      </c>
      <c r="B13" s="23"/>
      <c r="C13" s="33" t="str">
        <f>'Approval Report mould release'!H10</f>
        <v>Ø45mm</v>
      </c>
      <c r="D13" s="34"/>
      <c r="E13" s="34"/>
      <c r="F13" s="34"/>
      <c r="G13" s="34"/>
      <c r="H13" s="34"/>
      <c r="I13" s="119"/>
      <c r="J13" s="5"/>
      <c r="K13" s="6"/>
      <c r="L13" s="12"/>
    </row>
    <row r="14" ht="21" customHeight="1" spans="1:12">
      <c r="A14" s="35"/>
      <c r="B14" s="36"/>
      <c r="C14" s="37" t="s">
        <v>178</v>
      </c>
      <c r="D14" s="37" t="s">
        <v>179</v>
      </c>
      <c r="E14" s="37" t="s">
        <v>180</v>
      </c>
      <c r="F14" s="37" t="s">
        <v>181</v>
      </c>
      <c r="G14" s="38" t="s">
        <v>182</v>
      </c>
      <c r="H14" s="37" t="s">
        <v>183</v>
      </c>
      <c r="I14" s="38" t="s">
        <v>184</v>
      </c>
      <c r="J14" s="37" t="s">
        <v>185</v>
      </c>
      <c r="K14" s="38" t="s">
        <v>186</v>
      </c>
      <c r="L14" s="120" t="s">
        <v>187</v>
      </c>
    </row>
    <row r="15" ht="20.1" customHeight="1" spans="1:12">
      <c r="A15" s="39" t="s">
        <v>188</v>
      </c>
      <c r="B15" s="40" t="s">
        <v>189</v>
      </c>
      <c r="C15" s="41">
        <v>285</v>
      </c>
      <c r="D15" s="41">
        <v>285</v>
      </c>
      <c r="E15" s="41">
        <v>285</v>
      </c>
      <c r="F15" s="41">
        <v>275</v>
      </c>
      <c r="G15" s="41">
        <v>275</v>
      </c>
      <c r="H15" s="41">
        <v>265</v>
      </c>
      <c r="I15" s="41"/>
      <c r="J15" s="41"/>
      <c r="K15" s="41"/>
      <c r="L15" s="121"/>
    </row>
    <row r="16" ht="20.1" customHeight="1" spans="1:12">
      <c r="A16" s="39" t="s">
        <v>188</v>
      </c>
      <c r="B16" s="40" t="s">
        <v>189</v>
      </c>
      <c r="C16" s="41"/>
      <c r="D16" s="41"/>
      <c r="E16" s="41"/>
      <c r="F16" s="41"/>
      <c r="G16" s="41"/>
      <c r="H16" s="41"/>
      <c r="I16" s="41"/>
      <c r="J16" s="41"/>
      <c r="K16" s="41"/>
      <c r="L16" s="121"/>
    </row>
    <row r="17" ht="20.1" customHeight="1" spans="1:12">
      <c r="A17" s="39" t="s">
        <v>190</v>
      </c>
      <c r="B17" s="40" t="s">
        <v>189</v>
      </c>
      <c r="C17" s="41">
        <v>285</v>
      </c>
      <c r="D17" s="41">
        <v>285</v>
      </c>
      <c r="E17" s="41"/>
      <c r="F17" s="41"/>
      <c r="G17" s="41"/>
      <c r="H17" s="41"/>
      <c r="I17" s="41"/>
      <c r="J17" s="41"/>
      <c r="K17" s="41"/>
      <c r="L17" s="41"/>
    </row>
    <row r="18" ht="20.1" customHeight="1" spans="1:12">
      <c r="A18" s="39" t="s">
        <v>190</v>
      </c>
      <c r="B18" s="40" t="s">
        <v>189</v>
      </c>
      <c r="C18" s="41"/>
      <c r="D18" s="41"/>
      <c r="E18" s="41"/>
      <c r="F18" s="41"/>
      <c r="G18" s="41"/>
      <c r="H18" s="41"/>
      <c r="I18" s="41"/>
      <c r="J18" s="41"/>
      <c r="K18" s="41"/>
      <c r="L18" s="121"/>
    </row>
    <row r="19" ht="20.1" customHeight="1" spans="1:12">
      <c r="A19" s="39" t="s">
        <v>191</v>
      </c>
      <c r="B19" s="40" t="s">
        <v>189</v>
      </c>
      <c r="C19" s="42">
        <v>85</v>
      </c>
      <c r="D19" s="41"/>
      <c r="E19" s="41"/>
      <c r="F19" s="41"/>
      <c r="G19" s="41"/>
      <c r="H19" s="41"/>
      <c r="I19" s="41"/>
      <c r="J19" s="41"/>
      <c r="K19" s="41"/>
      <c r="L19" s="121"/>
    </row>
    <row r="20" ht="20.1" customHeight="1" spans="1:12">
      <c r="A20" s="39" t="s">
        <v>192</v>
      </c>
      <c r="B20" s="40" t="s">
        <v>189</v>
      </c>
      <c r="C20" s="42">
        <v>85</v>
      </c>
      <c r="D20" s="43"/>
      <c r="E20" s="41"/>
      <c r="F20" s="41"/>
      <c r="G20" s="41"/>
      <c r="H20" s="41"/>
      <c r="I20" s="41"/>
      <c r="J20" s="41"/>
      <c r="K20" s="41"/>
      <c r="L20" s="121"/>
    </row>
    <row r="21" ht="20.1" customHeight="1" spans="1:12">
      <c r="A21" s="44" t="s">
        <v>193</v>
      </c>
      <c r="B21" s="45" t="s">
        <v>194</v>
      </c>
      <c r="C21" s="46">
        <v>95</v>
      </c>
      <c r="D21" s="47">
        <v>75</v>
      </c>
      <c r="E21" s="48"/>
      <c r="F21" s="48"/>
      <c r="G21" s="48"/>
      <c r="H21" s="48"/>
      <c r="I21" s="48"/>
      <c r="J21" s="48"/>
      <c r="K21" s="48"/>
      <c r="L21" s="122"/>
    </row>
    <row r="22" ht="20.1" customHeight="1" spans="1:12">
      <c r="A22" s="44" t="s">
        <v>195</v>
      </c>
      <c r="B22" s="49" t="s">
        <v>194</v>
      </c>
      <c r="C22" s="50">
        <v>75</v>
      </c>
      <c r="D22" s="51"/>
      <c r="E22" s="50"/>
      <c r="F22" s="50"/>
      <c r="G22" s="50"/>
      <c r="H22" s="50"/>
      <c r="I22" s="50"/>
      <c r="J22" s="50"/>
      <c r="K22" s="50"/>
      <c r="L22" s="123"/>
    </row>
    <row r="23" ht="20.1" customHeight="1" spans="1:12">
      <c r="A23" s="52"/>
      <c r="B23" s="53" t="s">
        <v>196</v>
      </c>
      <c r="C23" s="54">
        <v>2</v>
      </c>
      <c r="D23" s="41"/>
      <c r="E23" s="55"/>
      <c r="F23" s="56"/>
      <c r="G23" s="56"/>
      <c r="H23" s="56"/>
      <c r="I23" s="56"/>
      <c r="J23" s="56"/>
      <c r="K23" s="56"/>
      <c r="L23" s="124"/>
    </row>
    <row r="24" ht="20.1" customHeight="1" spans="1:12">
      <c r="A24" s="44" t="s">
        <v>197</v>
      </c>
      <c r="B24" s="57" t="s">
        <v>172</v>
      </c>
      <c r="C24" s="58">
        <v>20</v>
      </c>
      <c r="D24" s="59"/>
      <c r="E24" s="59"/>
      <c r="F24" s="59"/>
      <c r="G24" s="6"/>
      <c r="H24" s="48"/>
      <c r="I24" s="6"/>
      <c r="J24" s="59"/>
      <c r="K24" s="6"/>
      <c r="L24" s="122"/>
    </row>
    <row r="25" ht="20.1" customHeight="1" spans="1:12">
      <c r="A25" s="44" t="s">
        <v>198</v>
      </c>
      <c r="B25" s="57" t="s">
        <v>194</v>
      </c>
      <c r="C25" s="60">
        <v>5</v>
      </c>
      <c r="D25" s="41"/>
      <c r="E25" s="61"/>
      <c r="F25" s="43"/>
      <c r="G25" s="62"/>
      <c r="H25" s="6"/>
      <c r="I25" s="48"/>
      <c r="J25" s="48"/>
      <c r="K25" s="6"/>
      <c r="L25" s="122"/>
    </row>
    <row r="26" ht="20.1" customHeight="1" spans="1:12">
      <c r="A26" s="63" t="s">
        <v>199</v>
      </c>
      <c r="B26" s="64" t="s">
        <v>200</v>
      </c>
      <c r="C26" s="65">
        <v>80</v>
      </c>
      <c r="D26" s="66">
        <v>99</v>
      </c>
      <c r="E26" s="67"/>
      <c r="F26" s="67"/>
      <c r="G26" s="67"/>
      <c r="H26" s="67"/>
      <c r="I26" s="67"/>
      <c r="J26" s="67" t="s">
        <v>201</v>
      </c>
      <c r="K26" s="67"/>
      <c r="L26" s="125"/>
    </row>
    <row r="27" ht="20.1" customHeight="1" spans="1:12">
      <c r="A27" s="68"/>
      <c r="B27" s="69" t="s">
        <v>172</v>
      </c>
      <c r="C27" s="70">
        <v>25</v>
      </c>
      <c r="D27" s="71">
        <v>20</v>
      </c>
      <c r="E27" s="72"/>
      <c r="F27" s="71"/>
      <c r="G27" s="72"/>
      <c r="H27" s="71"/>
      <c r="I27" s="72"/>
      <c r="J27" s="126" t="s">
        <v>202</v>
      </c>
      <c r="K27" s="127"/>
      <c r="L27" s="128"/>
    </row>
    <row r="28" ht="20.1" customHeight="1" spans="1:12">
      <c r="A28" s="73" t="s">
        <v>203</v>
      </c>
      <c r="B28" s="74" t="s">
        <v>172</v>
      </c>
      <c r="C28" s="75">
        <v>30</v>
      </c>
      <c r="D28" s="76" t="s">
        <v>204</v>
      </c>
      <c r="E28" s="4"/>
      <c r="F28" s="4"/>
      <c r="G28" s="4"/>
      <c r="H28" s="4"/>
      <c r="I28" s="4"/>
      <c r="J28" s="4"/>
      <c r="K28" s="4"/>
      <c r="L28" s="129"/>
    </row>
    <row r="29" ht="20.1" customHeight="1" spans="1:12">
      <c r="A29" s="73" t="s">
        <v>205</v>
      </c>
      <c r="B29" s="74" t="s">
        <v>172</v>
      </c>
      <c r="C29" s="77">
        <v>4</v>
      </c>
      <c r="D29" s="5"/>
      <c r="E29" s="78" t="s">
        <v>178</v>
      </c>
      <c r="F29" s="78" t="s">
        <v>179</v>
      </c>
      <c r="G29" s="78" t="s">
        <v>180</v>
      </c>
      <c r="H29" s="78" t="s">
        <v>181</v>
      </c>
      <c r="I29" s="78" t="s">
        <v>206</v>
      </c>
      <c r="J29" s="6"/>
      <c r="K29" s="48"/>
      <c r="L29" s="122"/>
    </row>
    <row r="30" ht="20.1" customHeight="1" spans="1:12">
      <c r="A30" s="73" t="s">
        <v>207</v>
      </c>
      <c r="B30" s="74" t="s">
        <v>172</v>
      </c>
      <c r="C30" s="77">
        <v>20</v>
      </c>
      <c r="D30" s="5"/>
      <c r="E30" s="79"/>
      <c r="F30" s="48"/>
      <c r="G30" s="79"/>
      <c r="H30" s="79"/>
      <c r="I30" s="79"/>
      <c r="J30" s="79"/>
      <c r="K30" s="79"/>
      <c r="L30" s="122"/>
    </row>
    <row r="31" ht="20.1" customHeight="1" spans="1:12">
      <c r="A31" s="39" t="s">
        <v>208</v>
      </c>
      <c r="B31" s="74" t="s">
        <v>196</v>
      </c>
      <c r="C31" s="80">
        <v>1</v>
      </c>
      <c r="D31" s="5"/>
      <c r="E31" s="81" t="s">
        <v>209</v>
      </c>
      <c r="F31" s="81" t="s">
        <v>210</v>
      </c>
      <c r="G31" s="81" t="s">
        <v>211</v>
      </c>
      <c r="H31" s="81" t="s">
        <v>212</v>
      </c>
      <c r="I31" s="81" t="s">
        <v>213</v>
      </c>
      <c r="J31" s="81" t="s">
        <v>214</v>
      </c>
      <c r="K31" s="79"/>
      <c r="L31" s="122"/>
    </row>
    <row r="32" ht="21.75" customHeight="1" spans="1:12">
      <c r="A32" s="39" t="s">
        <v>215</v>
      </c>
      <c r="B32" s="74" t="s">
        <v>196</v>
      </c>
      <c r="C32" s="75">
        <v>2</v>
      </c>
      <c r="D32" s="5"/>
      <c r="E32" s="79"/>
      <c r="F32" s="79"/>
      <c r="G32" s="79"/>
      <c r="H32" s="79"/>
      <c r="I32" s="79"/>
      <c r="J32" s="79"/>
      <c r="K32" s="79"/>
      <c r="L32" s="12"/>
    </row>
    <row r="33" ht="20.1" customHeight="1" spans="1:12">
      <c r="A33" s="39" t="s">
        <v>216</v>
      </c>
      <c r="B33" s="74" t="s">
        <v>196</v>
      </c>
      <c r="C33" s="80">
        <v>10</v>
      </c>
      <c r="D33" s="5"/>
      <c r="E33" s="78" t="s">
        <v>217</v>
      </c>
      <c r="F33" s="78" t="s">
        <v>218</v>
      </c>
      <c r="G33" s="78" t="s">
        <v>219</v>
      </c>
      <c r="H33" s="78" t="s">
        <v>220</v>
      </c>
      <c r="I33" s="78" t="s">
        <v>221</v>
      </c>
      <c r="J33" s="78" t="s">
        <v>222</v>
      </c>
      <c r="K33" s="78" t="s">
        <v>223</v>
      </c>
      <c r="L33" s="130"/>
    </row>
    <row r="34" ht="20.1" customHeight="1" spans="1:12">
      <c r="A34" s="39" t="s">
        <v>224</v>
      </c>
      <c r="B34" s="74" t="s">
        <v>196</v>
      </c>
      <c r="C34" s="82">
        <v>24</v>
      </c>
      <c r="D34" s="5"/>
      <c r="E34" s="83"/>
      <c r="F34" s="83"/>
      <c r="G34" s="83"/>
      <c r="H34" s="83"/>
      <c r="I34" s="83"/>
      <c r="J34" s="83"/>
      <c r="K34" s="83"/>
      <c r="L34" s="130"/>
    </row>
    <row r="35" ht="28.5" customHeight="1" spans="1:12">
      <c r="A35" s="39" t="s">
        <v>225</v>
      </c>
      <c r="B35" s="74" t="s">
        <v>226</v>
      </c>
      <c r="C35" s="82">
        <v>30</v>
      </c>
      <c r="D35" s="8"/>
      <c r="E35" s="9"/>
      <c r="F35" s="9"/>
      <c r="G35" s="9"/>
      <c r="H35" s="9"/>
      <c r="I35" s="9"/>
      <c r="J35" s="9"/>
      <c r="K35" s="9"/>
      <c r="L35" s="13"/>
    </row>
    <row r="36" ht="13.95" spans="1:12">
      <c r="A36" s="84"/>
      <c r="B36" s="9"/>
      <c r="C36" s="9"/>
      <c r="D36" s="9"/>
      <c r="E36" s="9"/>
      <c r="F36" s="9"/>
      <c r="G36" s="9"/>
      <c r="H36" s="9"/>
      <c r="I36" s="9"/>
      <c r="J36" s="9"/>
      <c r="K36" s="9"/>
      <c r="L36" s="13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3">
    <cfRule type="cellIs" dxfId="2" priority="1" stopIfTrue="1" operator="equal">
      <formula>0</formula>
    </cfRule>
  </conditionalFormatting>
  <pageMargins left="0.7" right="0.7" top="0.787401575" bottom="0.787401575" header="0.3" footer="0.3"/>
  <pageSetup paperSize="9" scale="92" orientation="portrait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12"/>
  <dimension ref="A1:L112"/>
  <sheetViews>
    <sheetView view="pageBreakPreview" zoomScale="85" zoomScaleNormal="100" workbookViewId="0">
      <selection activeCell="J51" sqref="J51"/>
    </sheetView>
  </sheetViews>
  <sheetFormatPr defaultColWidth="9.13888888888889" defaultRowHeight="13.2"/>
  <cols>
    <col min="1" max="1" width="21.712962962963" customWidth="1"/>
    <col min="2" max="12" width="11.1388888888889" customWidth="1"/>
    <col min="13" max="42" width="3.71296296296296" customWidth="1"/>
    <col min="43" max="256" width="11.4259259259259" customWidth="1"/>
  </cols>
  <sheetData>
    <row r="1" spans="1:12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11"/>
    </row>
    <row r="2" spans="1:1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12"/>
    </row>
    <row r="3" spans="1:1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12"/>
    </row>
    <row r="4" spans="1:12">
      <c r="A4" s="5"/>
      <c r="B4" s="6"/>
      <c r="C4" s="6"/>
      <c r="D4" s="6"/>
      <c r="E4" s="7"/>
      <c r="F4" s="7"/>
      <c r="G4" s="6"/>
      <c r="H4" s="6"/>
      <c r="I4" s="6"/>
      <c r="J4" s="6"/>
      <c r="K4" s="6"/>
      <c r="L4" s="12"/>
    </row>
    <row r="5" spans="1:12">
      <c r="A5" s="5"/>
      <c r="B5" s="6"/>
      <c r="C5" s="6"/>
      <c r="D5" s="6"/>
      <c r="E5" s="7"/>
      <c r="F5" s="7"/>
      <c r="G5" s="6"/>
      <c r="H5" s="6"/>
      <c r="I5" s="6"/>
      <c r="J5" s="6"/>
      <c r="K5" s="6"/>
      <c r="L5" s="12"/>
    </row>
    <row r="6" spans="1:12">
      <c r="A6" s="5"/>
      <c r="B6" s="6"/>
      <c r="C6" s="6"/>
      <c r="D6" s="6"/>
      <c r="E6" s="7"/>
      <c r="F6" s="7"/>
      <c r="G6" s="6"/>
      <c r="H6" s="6"/>
      <c r="I6" s="6"/>
      <c r="J6" s="6"/>
      <c r="K6" s="6"/>
      <c r="L6" s="12"/>
    </row>
    <row r="7" spans="1:12">
      <c r="A7" s="5"/>
      <c r="B7" s="6"/>
      <c r="C7" s="6"/>
      <c r="D7" s="6"/>
      <c r="E7" s="7"/>
      <c r="F7" s="7"/>
      <c r="G7" s="6"/>
      <c r="H7" s="6"/>
      <c r="I7" s="6"/>
      <c r="J7" s="6"/>
      <c r="K7" s="6"/>
      <c r="L7" s="12"/>
    </row>
    <row r="8" spans="1:12">
      <c r="A8" s="5"/>
      <c r="B8" s="6"/>
      <c r="C8" s="6"/>
      <c r="D8" s="6"/>
      <c r="E8" s="7"/>
      <c r="F8" s="7"/>
      <c r="G8" s="6"/>
      <c r="H8" s="6"/>
      <c r="I8" s="6"/>
      <c r="J8" s="6"/>
      <c r="K8" s="6"/>
      <c r="L8" s="12"/>
    </row>
    <row r="9" spans="1:12">
      <c r="A9" s="5"/>
      <c r="B9" s="6"/>
      <c r="C9" s="6"/>
      <c r="D9" s="6"/>
      <c r="E9" s="7"/>
      <c r="F9" s="7"/>
      <c r="G9" s="6"/>
      <c r="H9" s="6"/>
      <c r="I9" s="6"/>
      <c r="J9" s="6"/>
      <c r="K9" s="6"/>
      <c r="L9" s="12"/>
    </row>
    <row r="10" spans="1:12">
      <c r="A10" s="5"/>
      <c r="B10" s="6"/>
      <c r="C10" s="6"/>
      <c r="D10" s="6"/>
      <c r="E10" s="7"/>
      <c r="F10" s="7"/>
      <c r="G10" s="6"/>
      <c r="H10" s="6"/>
      <c r="I10" s="6"/>
      <c r="J10" s="6"/>
      <c r="K10" s="6"/>
      <c r="L10" s="12"/>
    </row>
    <row r="11" spans="1:12">
      <c r="A11" s="5"/>
      <c r="B11" s="6"/>
      <c r="C11" s="6"/>
      <c r="D11" s="6"/>
      <c r="E11" s="7"/>
      <c r="F11" s="7"/>
      <c r="G11" s="6"/>
      <c r="H11" s="6"/>
      <c r="I11" s="6"/>
      <c r="J11" s="6"/>
      <c r="K11" s="6"/>
      <c r="L11" s="12"/>
    </row>
    <row r="12" spans="1:12">
      <c r="A12" s="5"/>
      <c r="B12" s="6"/>
      <c r="C12" s="6"/>
      <c r="D12" s="6"/>
      <c r="E12" s="7"/>
      <c r="F12" s="7"/>
      <c r="G12" s="6"/>
      <c r="H12" s="6"/>
      <c r="I12" s="6"/>
      <c r="J12" s="6"/>
      <c r="K12" s="6"/>
      <c r="L12" s="12"/>
    </row>
    <row r="13" spans="1:12">
      <c r="A13" s="5"/>
      <c r="B13" s="6"/>
      <c r="C13" s="6"/>
      <c r="D13" s="6"/>
      <c r="E13" s="7"/>
      <c r="F13" s="7"/>
      <c r="G13" s="6"/>
      <c r="H13" s="6"/>
      <c r="I13" s="6"/>
      <c r="J13" s="6"/>
      <c r="K13" s="6"/>
      <c r="L13" s="12"/>
    </row>
    <row r="14" spans="1:12">
      <c r="A14" s="5"/>
      <c r="B14" s="6"/>
      <c r="C14" s="6"/>
      <c r="D14" s="6"/>
      <c r="E14" s="7"/>
      <c r="F14" s="7"/>
      <c r="G14" s="6"/>
      <c r="H14" s="6"/>
      <c r="I14" s="6"/>
      <c r="J14" s="6"/>
      <c r="K14" s="6"/>
      <c r="L14" s="12"/>
    </row>
    <row r="15" spans="1:12">
      <c r="A15" s="5"/>
      <c r="B15" s="6"/>
      <c r="C15" s="6"/>
      <c r="D15" s="6"/>
      <c r="E15" s="7"/>
      <c r="F15" s="7"/>
      <c r="G15" s="6"/>
      <c r="H15" s="6"/>
      <c r="I15" s="6"/>
      <c r="J15" s="6"/>
      <c r="K15" s="6"/>
      <c r="L15" s="12"/>
    </row>
    <row r="16" spans="1:12">
      <c r="A16" s="5"/>
      <c r="B16" s="6"/>
      <c r="C16" s="6"/>
      <c r="D16" s="6"/>
      <c r="E16" s="7"/>
      <c r="F16" s="7"/>
      <c r="G16" s="6"/>
      <c r="H16" s="6"/>
      <c r="I16" s="6"/>
      <c r="J16" s="6"/>
      <c r="K16" s="6"/>
      <c r="L16" s="12"/>
    </row>
    <row r="17" spans="1:12">
      <c r="A17" s="5"/>
      <c r="B17" s="6"/>
      <c r="C17" s="6"/>
      <c r="D17" s="6"/>
      <c r="E17" s="7"/>
      <c r="F17" s="7"/>
      <c r="G17" s="6"/>
      <c r="H17" s="6"/>
      <c r="I17" s="6"/>
      <c r="J17" s="6"/>
      <c r="K17" s="6"/>
      <c r="L17" s="12"/>
    </row>
    <row r="18" spans="1:12">
      <c r="A18" s="5"/>
      <c r="B18" s="6"/>
      <c r="C18" s="6"/>
      <c r="D18" s="6"/>
      <c r="E18" s="7"/>
      <c r="F18" s="7"/>
      <c r="G18" s="6"/>
      <c r="H18" s="6"/>
      <c r="I18" s="6"/>
      <c r="J18" s="6"/>
      <c r="K18" s="6"/>
      <c r="L18" s="12"/>
    </row>
    <row r="19" spans="1:12">
      <c r="A19" s="5"/>
      <c r="B19" s="6"/>
      <c r="C19" s="6"/>
      <c r="D19" s="6"/>
      <c r="E19" s="7"/>
      <c r="F19" s="7"/>
      <c r="G19" s="6"/>
      <c r="H19" s="6"/>
      <c r="I19" s="6"/>
      <c r="J19" s="6"/>
      <c r="K19" s="6"/>
      <c r="L19" s="12"/>
    </row>
    <row r="20" spans="1:12">
      <c r="A20" s="5"/>
      <c r="B20" s="6"/>
      <c r="C20" s="6"/>
      <c r="D20" s="6"/>
      <c r="E20" s="7"/>
      <c r="F20" s="7"/>
      <c r="G20" s="6"/>
      <c r="H20" s="6"/>
      <c r="I20" s="6"/>
      <c r="J20" s="6"/>
      <c r="K20" s="6"/>
      <c r="L20" s="12"/>
    </row>
    <row r="21" spans="1:12">
      <c r="A21" s="5"/>
      <c r="B21" s="6"/>
      <c r="C21" s="6"/>
      <c r="D21" s="6"/>
      <c r="E21" s="7"/>
      <c r="F21" s="7"/>
      <c r="G21" s="6"/>
      <c r="H21" s="6"/>
      <c r="I21" s="6"/>
      <c r="J21" s="6"/>
      <c r="K21" s="6"/>
      <c r="L21" s="12"/>
    </row>
    <row r="22" spans="1:12">
      <c r="A22" s="5"/>
      <c r="B22" s="6"/>
      <c r="C22" s="6"/>
      <c r="D22" s="6"/>
      <c r="E22" s="7"/>
      <c r="F22" s="7"/>
      <c r="G22" s="6"/>
      <c r="H22" s="6"/>
      <c r="I22" s="6"/>
      <c r="J22" s="6"/>
      <c r="K22" s="6"/>
      <c r="L22" s="12"/>
    </row>
    <row r="23" spans="1:12">
      <c r="A23" s="5"/>
      <c r="B23" s="6"/>
      <c r="C23" s="6"/>
      <c r="D23" s="6"/>
      <c r="E23" s="7"/>
      <c r="F23" s="7"/>
      <c r="G23" s="6"/>
      <c r="H23" s="6"/>
      <c r="I23" s="6"/>
      <c r="J23" s="6"/>
      <c r="K23" s="6"/>
      <c r="L23" s="12"/>
    </row>
    <row r="24" spans="1:12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2"/>
    </row>
    <row r="25" spans="1:1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2"/>
    </row>
    <row r="26" spans="1:1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2"/>
    </row>
    <row r="27" spans="1:1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2"/>
    </row>
    <row r="28" spans="1:12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2"/>
    </row>
    <row r="29" spans="1:12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2"/>
    </row>
    <row r="30" spans="1:1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2"/>
    </row>
    <row r="31" spans="1:12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2"/>
    </row>
    <row r="32" spans="1:12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</row>
    <row r="33" spans="1:1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</row>
    <row r="34" ht="13.95" spans="1:1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13"/>
    </row>
    <row r="35" spans="1:1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11"/>
    </row>
    <row r="36" spans="1:12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</row>
    <row r="37" spans="1:12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</row>
    <row r="38" spans="1:12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2"/>
    </row>
    <row r="39" spans="1:12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2"/>
    </row>
    <row r="40" spans="1:12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2"/>
    </row>
    <row r="41" spans="1:12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2"/>
    </row>
    <row r="42" spans="1:1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2"/>
    </row>
    <row r="43" spans="1:12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2"/>
    </row>
    <row r="44" spans="1:12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2"/>
    </row>
    <row r="45" spans="1:12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2"/>
    </row>
    <row r="46" spans="1:12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2"/>
    </row>
    <row r="47" spans="1:12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2"/>
    </row>
    <row r="48" spans="1:12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2"/>
    </row>
    <row r="49" spans="1:12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2"/>
    </row>
    <row r="50" spans="1:12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2"/>
    </row>
    <row r="51" spans="1:12">
      <c r="A51" s="5"/>
      <c r="B51" s="6"/>
      <c r="C51" s="6"/>
      <c r="D51" s="6"/>
      <c r="E51" s="6"/>
      <c r="F51" s="6"/>
      <c r="G51" s="6"/>
      <c r="H51" s="6"/>
      <c r="I51" s="6"/>
      <c r="J51" s="14"/>
      <c r="K51" s="6"/>
      <c r="L51" s="12"/>
    </row>
    <row r="52" spans="1:12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2"/>
    </row>
    <row r="53" spans="1:12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2"/>
    </row>
    <row r="54" spans="1:12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2"/>
    </row>
    <row r="55" spans="1:12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2"/>
    </row>
    <row r="56" spans="1:12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2"/>
    </row>
    <row r="57" spans="1:12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2"/>
    </row>
    <row r="58" spans="1:12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2"/>
    </row>
    <row r="59" spans="1:12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2"/>
    </row>
    <row r="60" spans="1:12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2"/>
    </row>
    <row r="61" spans="1:1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2"/>
    </row>
    <row r="62" spans="1:12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2"/>
    </row>
    <row r="63" spans="1:12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2"/>
    </row>
    <row r="64" spans="1:12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2"/>
    </row>
    <row r="65" spans="1:1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2"/>
    </row>
    <row r="66" spans="1:12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2"/>
    </row>
    <row r="67" spans="1:12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2"/>
    </row>
    <row r="68" spans="1:1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2"/>
    </row>
    <row r="69" spans="1:12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2"/>
    </row>
    <row r="70" spans="1:1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2"/>
    </row>
    <row r="71" spans="1:12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2"/>
    </row>
    <row r="72" spans="1:12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2"/>
    </row>
    <row r="73" ht="13.95" spans="1:1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13"/>
    </row>
    <row r="74" spans="1:12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11"/>
    </row>
    <row r="75" spans="1:12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2"/>
    </row>
    <row r="76" spans="1:12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2"/>
    </row>
    <row r="77" spans="1:1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2"/>
    </row>
    <row r="78" spans="1:12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2"/>
    </row>
    <row r="79" spans="1:12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2"/>
    </row>
    <row r="80" spans="1:12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2"/>
    </row>
    <row r="81" spans="1:12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2"/>
    </row>
    <row r="82" spans="1:1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2"/>
    </row>
    <row r="83" spans="1:12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2"/>
    </row>
    <row r="84" spans="1:12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2"/>
    </row>
    <row r="85" spans="1:12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2"/>
    </row>
    <row r="86" spans="1:12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2"/>
    </row>
    <row r="87" spans="1:12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2"/>
    </row>
    <row r="88" spans="1:12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2"/>
    </row>
    <row r="89" spans="1:12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2"/>
    </row>
    <row r="90" spans="1:12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2"/>
    </row>
    <row r="91" spans="1:12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2"/>
    </row>
    <row r="92" spans="1:12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2"/>
    </row>
    <row r="93" spans="1:12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2"/>
    </row>
    <row r="94" spans="1:12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2"/>
    </row>
    <row r="95" spans="1:12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2"/>
    </row>
    <row r="96" spans="1:12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2"/>
    </row>
    <row r="97" spans="1:12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2"/>
    </row>
    <row r="98" spans="1:12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2"/>
    </row>
    <row r="99" spans="1:1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2"/>
    </row>
    <row r="100" spans="1:12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2"/>
    </row>
    <row r="101" spans="1:12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2"/>
    </row>
    <row r="102" spans="1:12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2"/>
    </row>
    <row r="103" spans="1:1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2"/>
    </row>
    <row r="104" spans="1:12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2"/>
    </row>
    <row r="105" spans="1:1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2"/>
    </row>
    <row r="106" spans="1:12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2"/>
    </row>
    <row r="107" spans="1:12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2"/>
    </row>
    <row r="108" spans="1:12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2"/>
    </row>
    <row r="109" spans="1:12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2"/>
    </row>
    <row r="110" spans="1:12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2"/>
    </row>
    <row r="111" spans="1:12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2"/>
    </row>
    <row r="112" ht="13.95" spans="1:12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3"/>
    </row>
  </sheetData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85" zoomScaleNormal="100" workbookViewId="0">
      <selection activeCell="J93" sqref="J93"/>
    </sheetView>
  </sheetViews>
  <sheetFormatPr defaultColWidth="9.13888888888889" defaultRowHeight="13.2"/>
  <cols>
    <col min="1" max="1" width="21.712962962963" customWidth="1"/>
    <col min="2" max="12" width="11.1388888888889" customWidth="1"/>
    <col min="13" max="42" width="3.71296296296296" customWidth="1"/>
    <col min="43" max="256" width="11.4259259259259" customWidth="1"/>
  </cols>
  <sheetData>
    <row r="1" ht="63" customHeight="1" spans="1:12">
      <c r="A1" s="1"/>
      <c r="B1" s="2" t="s">
        <v>227</v>
      </c>
      <c r="C1" s="2"/>
      <c r="D1" s="2"/>
      <c r="E1" s="2"/>
      <c r="F1" s="2"/>
      <c r="G1" s="2"/>
      <c r="H1" s="2"/>
      <c r="I1" s="2"/>
      <c r="J1" s="2"/>
      <c r="K1" s="2"/>
      <c r="L1" s="10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1"/>
    </row>
    <row r="3" spans="1:1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12"/>
    </row>
    <row r="4" spans="1:1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2"/>
    </row>
    <row r="5" spans="1:12">
      <c r="A5" s="5"/>
      <c r="B5" s="6"/>
      <c r="C5" s="6"/>
      <c r="D5" s="6"/>
      <c r="E5" s="7"/>
      <c r="F5" s="7"/>
      <c r="G5" s="6"/>
      <c r="H5" s="6"/>
      <c r="I5" s="6"/>
      <c r="J5" s="6"/>
      <c r="K5" s="6"/>
      <c r="L5" s="12"/>
    </row>
    <row r="6" spans="1:12">
      <c r="A6" s="5"/>
      <c r="B6" s="6"/>
      <c r="C6" s="6"/>
      <c r="D6" s="6"/>
      <c r="E6" s="7"/>
      <c r="F6" s="7"/>
      <c r="G6" s="6"/>
      <c r="H6" s="6"/>
      <c r="I6" s="6"/>
      <c r="J6" s="6"/>
      <c r="K6" s="6"/>
      <c r="L6" s="12"/>
    </row>
    <row r="7" spans="1:12">
      <c r="A7" s="5"/>
      <c r="B7" s="6"/>
      <c r="C7" s="6"/>
      <c r="D7" s="6"/>
      <c r="E7" s="7"/>
      <c r="F7" s="7"/>
      <c r="G7" s="6"/>
      <c r="H7" s="6"/>
      <c r="I7" s="6"/>
      <c r="J7" s="6"/>
      <c r="K7" s="6"/>
      <c r="L7" s="12"/>
    </row>
    <row r="8" spans="1:12">
      <c r="A8" s="5"/>
      <c r="B8" s="6"/>
      <c r="C8" s="6"/>
      <c r="D8" s="6"/>
      <c r="E8" s="7"/>
      <c r="F8" s="7"/>
      <c r="G8" s="6"/>
      <c r="H8" s="6"/>
      <c r="I8" s="6"/>
      <c r="J8" s="6"/>
      <c r="K8" s="6"/>
      <c r="L8" s="12"/>
    </row>
    <row r="9" spans="1:12">
      <c r="A9" s="5"/>
      <c r="B9" s="6"/>
      <c r="C9" s="6"/>
      <c r="D9" s="6"/>
      <c r="E9" s="7"/>
      <c r="F9" s="7"/>
      <c r="G9" s="6"/>
      <c r="H9" s="6"/>
      <c r="I9" s="6"/>
      <c r="J9" s="6"/>
      <c r="K9" s="6"/>
      <c r="L9" s="12"/>
    </row>
    <row r="10" spans="1:12">
      <c r="A10" s="5"/>
      <c r="B10" s="6"/>
      <c r="C10" s="6"/>
      <c r="D10" s="6"/>
      <c r="E10" s="7"/>
      <c r="F10" s="7"/>
      <c r="G10" s="6"/>
      <c r="H10" s="6"/>
      <c r="I10" s="6"/>
      <c r="J10" s="6"/>
      <c r="K10" s="6"/>
      <c r="L10" s="12"/>
    </row>
    <row r="11" spans="1:12">
      <c r="A11" s="5"/>
      <c r="B11" s="6"/>
      <c r="C11" s="6"/>
      <c r="D11" s="6"/>
      <c r="E11" s="7"/>
      <c r="F11" s="7"/>
      <c r="G11" s="6"/>
      <c r="H11" s="6"/>
      <c r="I11" s="6"/>
      <c r="J11" s="6"/>
      <c r="K11" s="6"/>
      <c r="L11" s="12"/>
    </row>
    <row r="12" spans="1:12">
      <c r="A12" s="5"/>
      <c r="B12" s="6"/>
      <c r="C12" s="6"/>
      <c r="D12" s="6"/>
      <c r="E12" s="7"/>
      <c r="F12" s="7"/>
      <c r="G12" s="6"/>
      <c r="H12" s="6"/>
      <c r="I12" s="6"/>
      <c r="J12" s="6"/>
      <c r="K12" s="6"/>
      <c r="L12" s="12"/>
    </row>
    <row r="13" spans="1:12">
      <c r="A13" s="5"/>
      <c r="B13" s="6"/>
      <c r="C13" s="6"/>
      <c r="D13" s="6"/>
      <c r="E13" s="7"/>
      <c r="F13" s="7"/>
      <c r="G13" s="6"/>
      <c r="H13" s="6"/>
      <c r="I13" s="6"/>
      <c r="J13" s="6"/>
      <c r="K13" s="6"/>
      <c r="L13" s="12"/>
    </row>
    <row r="14" spans="1:12">
      <c r="A14" s="5"/>
      <c r="B14" s="6"/>
      <c r="C14" s="6"/>
      <c r="D14" s="6"/>
      <c r="E14" s="7"/>
      <c r="F14" s="7"/>
      <c r="G14" s="6"/>
      <c r="H14" s="6"/>
      <c r="I14" s="6"/>
      <c r="J14" s="6"/>
      <c r="K14" s="6"/>
      <c r="L14" s="12"/>
    </row>
    <row r="15" spans="1:12">
      <c r="A15" s="5"/>
      <c r="B15" s="6"/>
      <c r="C15" s="6"/>
      <c r="D15" s="6"/>
      <c r="E15" s="7"/>
      <c r="F15" s="7"/>
      <c r="G15" s="6"/>
      <c r="H15" s="6"/>
      <c r="I15" s="6"/>
      <c r="J15" s="6"/>
      <c r="K15" s="6"/>
      <c r="L15" s="12"/>
    </row>
    <row r="16" spans="1:12">
      <c r="A16" s="5"/>
      <c r="B16" s="6"/>
      <c r="C16" s="6"/>
      <c r="D16" s="6"/>
      <c r="E16" s="7"/>
      <c r="F16" s="7"/>
      <c r="G16" s="6"/>
      <c r="H16" s="6"/>
      <c r="I16" s="6"/>
      <c r="J16" s="6"/>
      <c r="K16" s="6"/>
      <c r="L16" s="12"/>
    </row>
    <row r="17" spans="1:12">
      <c r="A17" s="5"/>
      <c r="B17" s="6"/>
      <c r="C17" s="6"/>
      <c r="D17" s="6"/>
      <c r="E17" s="7"/>
      <c r="F17" s="7"/>
      <c r="G17" s="6"/>
      <c r="H17" s="6"/>
      <c r="I17" s="6"/>
      <c r="J17" s="6"/>
      <c r="K17" s="6"/>
      <c r="L17" s="12"/>
    </row>
    <row r="18" spans="1:12">
      <c r="A18" s="5"/>
      <c r="B18" s="6"/>
      <c r="C18" s="6"/>
      <c r="D18" s="6"/>
      <c r="E18" s="7"/>
      <c r="F18" s="7"/>
      <c r="G18" s="6"/>
      <c r="H18" s="6"/>
      <c r="I18" s="6"/>
      <c r="J18" s="6"/>
      <c r="K18" s="6"/>
      <c r="L18" s="12"/>
    </row>
    <row r="19" spans="1:12">
      <c r="A19" s="5"/>
      <c r="B19" s="6"/>
      <c r="C19" s="6"/>
      <c r="D19" s="6"/>
      <c r="E19" s="7"/>
      <c r="F19" s="7"/>
      <c r="G19" s="6"/>
      <c r="H19" s="6"/>
      <c r="I19" s="6"/>
      <c r="J19" s="6"/>
      <c r="K19" s="6"/>
      <c r="L19" s="12"/>
    </row>
    <row r="20" spans="1:12">
      <c r="A20" s="5"/>
      <c r="B20" s="6"/>
      <c r="C20" s="6"/>
      <c r="D20" s="6"/>
      <c r="E20" s="7"/>
      <c r="F20" s="7"/>
      <c r="G20" s="6"/>
      <c r="H20" s="6"/>
      <c r="I20" s="6"/>
      <c r="J20" s="6"/>
      <c r="K20" s="6"/>
      <c r="L20" s="12"/>
    </row>
    <row r="21" spans="1:12">
      <c r="A21" s="5"/>
      <c r="B21" s="6"/>
      <c r="C21" s="6"/>
      <c r="D21" s="6"/>
      <c r="E21" s="7"/>
      <c r="F21" s="7"/>
      <c r="G21" s="6"/>
      <c r="H21" s="6"/>
      <c r="I21" s="6"/>
      <c r="J21" s="6"/>
      <c r="K21" s="6"/>
      <c r="L21" s="12"/>
    </row>
    <row r="22" spans="1:12">
      <c r="A22" s="5"/>
      <c r="B22" s="6"/>
      <c r="C22" s="6"/>
      <c r="D22" s="6"/>
      <c r="E22" s="7"/>
      <c r="F22" s="7"/>
      <c r="G22" s="6"/>
      <c r="H22" s="6"/>
      <c r="I22" s="6"/>
      <c r="J22" s="6"/>
      <c r="K22" s="6"/>
      <c r="L22" s="12"/>
    </row>
    <row r="23" spans="1:12">
      <c r="A23" s="5"/>
      <c r="B23" s="6"/>
      <c r="C23" s="6"/>
      <c r="D23" s="6"/>
      <c r="E23" s="7"/>
      <c r="F23" s="7"/>
      <c r="G23" s="6"/>
      <c r="H23" s="6"/>
      <c r="I23" s="6"/>
      <c r="J23" s="6"/>
      <c r="K23" s="6"/>
      <c r="L23" s="12"/>
    </row>
    <row r="24" spans="1:12">
      <c r="A24" s="5"/>
      <c r="B24" s="6"/>
      <c r="C24" s="6"/>
      <c r="D24" s="6"/>
      <c r="E24" s="7"/>
      <c r="F24" s="7"/>
      <c r="G24" s="6"/>
      <c r="H24" s="6"/>
      <c r="I24" s="6"/>
      <c r="J24" s="6"/>
      <c r="K24" s="6"/>
      <c r="L24" s="12"/>
    </row>
    <row r="25" spans="1:1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2"/>
    </row>
    <row r="26" spans="1:1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2"/>
    </row>
    <row r="27" spans="1:1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2"/>
    </row>
    <row r="28" spans="1:12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2"/>
    </row>
    <row r="29" spans="1:12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2"/>
    </row>
    <row r="30" spans="1:1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2"/>
    </row>
    <row r="31" spans="1:12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2"/>
    </row>
    <row r="32" spans="1:12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</row>
    <row r="33" spans="1:1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</row>
    <row r="34" spans="1:12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</row>
    <row r="35" ht="13.95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3"/>
    </row>
    <row r="36" spans="1:1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11"/>
    </row>
    <row r="37" spans="1:12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</row>
    <row r="38" spans="1:12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2"/>
    </row>
    <row r="39" spans="1:12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2"/>
    </row>
    <row r="40" spans="1:12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2"/>
    </row>
    <row r="41" spans="1:12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2"/>
    </row>
    <row r="42" spans="1:1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2"/>
    </row>
    <row r="43" spans="1:12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2"/>
    </row>
    <row r="44" spans="1:12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2"/>
    </row>
    <row r="45" spans="1:12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2"/>
    </row>
    <row r="46" spans="1:12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2"/>
    </row>
    <row r="47" spans="1:12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2"/>
    </row>
    <row r="48" spans="1:12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2"/>
    </row>
    <row r="49" spans="1:12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2"/>
    </row>
    <row r="50" spans="1:12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2"/>
    </row>
    <row r="51" spans="1:12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2"/>
    </row>
    <row r="52" spans="1:12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2"/>
    </row>
    <row r="53" spans="1:12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2"/>
    </row>
    <row r="54" spans="1:12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2"/>
    </row>
    <row r="55" spans="1:12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2"/>
    </row>
    <row r="56" spans="1:12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2"/>
    </row>
    <row r="57" spans="1:12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2"/>
    </row>
    <row r="58" spans="1:12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2"/>
    </row>
    <row r="59" spans="1:12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2"/>
    </row>
    <row r="60" spans="1:12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2"/>
    </row>
    <row r="61" spans="1:1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2"/>
    </row>
    <row r="62" spans="1:12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2"/>
    </row>
    <row r="63" spans="1:12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2"/>
    </row>
    <row r="64" spans="1:12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2"/>
    </row>
    <row r="65" spans="1:1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2"/>
    </row>
    <row r="66" spans="1:12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2"/>
    </row>
    <row r="67" spans="1:12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2"/>
    </row>
    <row r="68" spans="1:1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2"/>
    </row>
    <row r="69" spans="1:12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2"/>
    </row>
    <row r="70" spans="1:1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2"/>
    </row>
    <row r="71" spans="1:12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2"/>
    </row>
    <row r="72" spans="1:12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2"/>
    </row>
    <row r="73" spans="1:12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2"/>
    </row>
    <row r="74" ht="13.95" spans="1:1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13"/>
    </row>
    <row r="75" spans="1:12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11"/>
    </row>
    <row r="76" spans="1:12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2"/>
    </row>
    <row r="77" spans="1:1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2"/>
    </row>
    <row r="78" spans="1:12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2"/>
    </row>
    <row r="79" spans="1:12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2"/>
    </row>
    <row r="80" spans="1:12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2"/>
    </row>
    <row r="81" spans="1:12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2"/>
    </row>
    <row r="82" spans="1:1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2"/>
    </row>
    <row r="83" spans="1:12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2"/>
    </row>
    <row r="84" spans="1:12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2"/>
    </row>
    <row r="85" spans="1:12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2"/>
    </row>
    <row r="86" spans="1:12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2"/>
    </row>
    <row r="87" spans="1:12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2"/>
    </row>
    <row r="88" spans="1:12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2"/>
    </row>
    <row r="89" spans="1:12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2"/>
    </row>
    <row r="90" spans="1:12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2"/>
    </row>
    <row r="91" spans="1:12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2"/>
    </row>
    <row r="92" spans="1:12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2"/>
    </row>
    <row r="93" spans="1:12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2"/>
    </row>
    <row r="94" spans="1:12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2"/>
    </row>
    <row r="95" spans="1:12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2"/>
    </row>
    <row r="96" spans="1:12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2"/>
    </row>
    <row r="97" spans="1:12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2"/>
    </row>
    <row r="98" spans="1:12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2"/>
    </row>
    <row r="99" spans="1:1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2"/>
    </row>
    <row r="100" spans="1:12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2"/>
    </row>
    <row r="101" spans="1:12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2"/>
    </row>
    <row r="102" spans="1:12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2"/>
    </row>
    <row r="103" spans="1:1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2"/>
    </row>
    <row r="104" spans="1:12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2"/>
    </row>
    <row r="105" spans="1:1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2"/>
    </row>
    <row r="106" spans="1:12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2"/>
    </row>
    <row r="107" spans="1:12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2"/>
    </row>
    <row r="108" spans="1:12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2"/>
    </row>
    <row r="109" spans="1:12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2"/>
    </row>
    <row r="110" spans="1:12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2"/>
    </row>
    <row r="111" spans="1:12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2"/>
    </row>
    <row r="112" spans="1:12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2"/>
    </row>
    <row r="113" ht="13.95" spans="1:12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13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13"/>
  <dimension ref="A1:L113"/>
  <sheetViews>
    <sheetView view="pageBreakPreview" zoomScale="85" zoomScaleNormal="100" workbookViewId="0">
      <selection activeCell="G87" sqref="G87"/>
    </sheetView>
  </sheetViews>
  <sheetFormatPr defaultColWidth="9.13888888888889" defaultRowHeight="13.2"/>
  <cols>
    <col min="1" max="1" width="21.712962962963" customWidth="1"/>
    <col min="2" max="12" width="11.1388888888889" customWidth="1"/>
    <col min="13" max="42" width="3.71296296296296" customWidth="1"/>
    <col min="43" max="256" width="11.4259259259259" customWidth="1"/>
  </cols>
  <sheetData>
    <row r="1" ht="63" customHeight="1" spans="1:12">
      <c r="A1" s="1"/>
      <c r="B1" s="2" t="s">
        <v>227</v>
      </c>
      <c r="C1" s="2"/>
      <c r="D1" s="2"/>
      <c r="E1" s="2"/>
      <c r="F1" s="2"/>
      <c r="G1" s="2"/>
      <c r="H1" s="2"/>
      <c r="I1" s="2"/>
      <c r="J1" s="2"/>
      <c r="K1" s="2"/>
      <c r="L1" s="10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1"/>
    </row>
    <row r="3" spans="1:1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12"/>
    </row>
    <row r="4" spans="1:1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2"/>
    </row>
    <row r="5" spans="1:12">
      <c r="A5" s="5"/>
      <c r="B5" s="6"/>
      <c r="C5" s="6"/>
      <c r="D5" s="6"/>
      <c r="E5" s="7"/>
      <c r="F5" s="7"/>
      <c r="G5" s="6"/>
      <c r="H5" s="6"/>
      <c r="I5" s="6"/>
      <c r="J5" s="6"/>
      <c r="K5" s="6"/>
      <c r="L5" s="12"/>
    </row>
    <row r="6" spans="1:12">
      <c r="A6" s="5"/>
      <c r="B6" s="6"/>
      <c r="C6" s="6"/>
      <c r="D6" s="6"/>
      <c r="E6" s="7"/>
      <c r="F6" s="7"/>
      <c r="G6" s="6"/>
      <c r="H6" s="6"/>
      <c r="I6" s="6"/>
      <c r="J6" s="6"/>
      <c r="K6" s="6"/>
      <c r="L6" s="12"/>
    </row>
    <row r="7" spans="1:12">
      <c r="A7" s="5"/>
      <c r="B7" s="6"/>
      <c r="C7" s="6"/>
      <c r="D7" s="6"/>
      <c r="E7" s="7"/>
      <c r="F7" s="7"/>
      <c r="G7" s="6"/>
      <c r="H7" s="6"/>
      <c r="I7" s="6"/>
      <c r="J7" s="6"/>
      <c r="K7" s="6"/>
      <c r="L7" s="12"/>
    </row>
    <row r="8" spans="1:12">
      <c r="A8" s="5"/>
      <c r="B8" s="6"/>
      <c r="C8" s="6"/>
      <c r="D8" s="6"/>
      <c r="E8" s="7"/>
      <c r="F8" s="7"/>
      <c r="G8" s="6"/>
      <c r="H8" s="6"/>
      <c r="I8" s="6"/>
      <c r="J8" s="6"/>
      <c r="K8" s="6"/>
      <c r="L8" s="12"/>
    </row>
    <row r="9" spans="1:12">
      <c r="A9" s="5"/>
      <c r="B9" s="6"/>
      <c r="C9" s="6"/>
      <c r="D9" s="6"/>
      <c r="E9" s="7"/>
      <c r="F9" s="7"/>
      <c r="G9" s="6"/>
      <c r="H9" s="6"/>
      <c r="I9" s="6"/>
      <c r="J9" s="6"/>
      <c r="K9" s="6"/>
      <c r="L9" s="12"/>
    </row>
    <row r="10" spans="1:12">
      <c r="A10" s="5"/>
      <c r="B10" s="6"/>
      <c r="C10" s="6"/>
      <c r="D10" s="6"/>
      <c r="E10" s="7"/>
      <c r="F10" s="7"/>
      <c r="G10" s="6"/>
      <c r="H10" s="6"/>
      <c r="I10" s="6"/>
      <c r="J10" s="6"/>
      <c r="K10" s="6"/>
      <c r="L10" s="12"/>
    </row>
    <row r="11" spans="1:12">
      <c r="A11" s="5"/>
      <c r="B11" s="6"/>
      <c r="C11" s="6"/>
      <c r="D11" s="6"/>
      <c r="E11" s="7"/>
      <c r="F11" s="7"/>
      <c r="G11" s="6"/>
      <c r="H11" s="6"/>
      <c r="I11" s="6"/>
      <c r="J11" s="6"/>
      <c r="K11" s="6"/>
      <c r="L11" s="12"/>
    </row>
    <row r="12" spans="1:12">
      <c r="A12" s="5"/>
      <c r="B12" s="6"/>
      <c r="C12" s="6"/>
      <c r="D12" s="6"/>
      <c r="E12" s="7"/>
      <c r="F12" s="7"/>
      <c r="G12" s="6"/>
      <c r="H12" s="6"/>
      <c r="I12" s="6"/>
      <c r="J12" s="6"/>
      <c r="K12" s="6"/>
      <c r="L12" s="12"/>
    </row>
    <row r="13" spans="1:12">
      <c r="A13" s="5"/>
      <c r="B13" s="6"/>
      <c r="C13" s="6"/>
      <c r="D13" s="6"/>
      <c r="E13" s="7"/>
      <c r="F13" s="7"/>
      <c r="G13" s="6"/>
      <c r="H13" s="6"/>
      <c r="I13" s="6"/>
      <c r="J13" s="6"/>
      <c r="K13" s="6"/>
      <c r="L13" s="12"/>
    </row>
    <row r="14" spans="1:12">
      <c r="A14" s="5"/>
      <c r="B14" s="6"/>
      <c r="C14" s="6"/>
      <c r="D14" s="6"/>
      <c r="E14" s="7"/>
      <c r="F14" s="7"/>
      <c r="G14" s="6"/>
      <c r="H14" s="6"/>
      <c r="I14" s="6"/>
      <c r="J14" s="6"/>
      <c r="K14" s="6"/>
      <c r="L14" s="12"/>
    </row>
    <row r="15" spans="1:12">
      <c r="A15" s="5"/>
      <c r="B15" s="6"/>
      <c r="C15" s="6"/>
      <c r="D15" s="6"/>
      <c r="E15" s="7"/>
      <c r="F15" s="7"/>
      <c r="G15" s="6"/>
      <c r="H15" s="6"/>
      <c r="I15" s="6"/>
      <c r="J15" s="6"/>
      <c r="K15" s="6"/>
      <c r="L15" s="12"/>
    </row>
    <row r="16" spans="1:12">
      <c r="A16" s="5"/>
      <c r="B16" s="6"/>
      <c r="C16" s="6"/>
      <c r="D16" s="6"/>
      <c r="E16" s="7"/>
      <c r="F16" s="7"/>
      <c r="G16" s="6"/>
      <c r="H16" s="6"/>
      <c r="I16" s="6"/>
      <c r="J16" s="6"/>
      <c r="K16" s="6"/>
      <c r="L16" s="12"/>
    </row>
    <row r="17" spans="1:12">
      <c r="A17" s="5"/>
      <c r="B17" s="6"/>
      <c r="C17" s="6"/>
      <c r="D17" s="6"/>
      <c r="E17" s="7"/>
      <c r="F17" s="7"/>
      <c r="G17" s="6"/>
      <c r="H17" s="6"/>
      <c r="I17" s="6"/>
      <c r="J17" s="6"/>
      <c r="K17" s="6"/>
      <c r="L17" s="12"/>
    </row>
    <row r="18" spans="1:12">
      <c r="A18" s="5"/>
      <c r="B18" s="6"/>
      <c r="C18" s="6"/>
      <c r="D18" s="6"/>
      <c r="E18" s="7"/>
      <c r="F18" s="7"/>
      <c r="G18" s="6"/>
      <c r="H18" s="6"/>
      <c r="I18" s="6"/>
      <c r="J18" s="6"/>
      <c r="K18" s="6"/>
      <c r="L18" s="12"/>
    </row>
    <row r="19" spans="1:12">
      <c r="A19" s="5"/>
      <c r="B19" s="6"/>
      <c r="C19" s="6"/>
      <c r="D19" s="6"/>
      <c r="E19" s="7"/>
      <c r="F19" s="7"/>
      <c r="G19" s="6"/>
      <c r="H19" s="6"/>
      <c r="I19" s="6"/>
      <c r="J19" s="6"/>
      <c r="K19" s="6"/>
      <c r="L19" s="12"/>
    </row>
    <row r="20" spans="1:12">
      <c r="A20" s="5"/>
      <c r="B20" s="6"/>
      <c r="C20" s="6"/>
      <c r="D20" s="6"/>
      <c r="E20" s="7"/>
      <c r="F20" s="7"/>
      <c r="G20" s="6"/>
      <c r="H20" s="6"/>
      <c r="I20" s="6"/>
      <c r="J20" s="6"/>
      <c r="K20" s="6"/>
      <c r="L20" s="12"/>
    </row>
    <row r="21" spans="1:12">
      <c r="A21" s="5"/>
      <c r="B21" s="6"/>
      <c r="C21" s="6"/>
      <c r="D21" s="6"/>
      <c r="E21" s="7"/>
      <c r="F21" s="7"/>
      <c r="G21" s="6"/>
      <c r="H21" s="6"/>
      <c r="I21" s="6"/>
      <c r="J21" s="6"/>
      <c r="K21" s="6"/>
      <c r="L21" s="12"/>
    </row>
    <row r="22" spans="1:12">
      <c r="A22" s="5"/>
      <c r="B22" s="6"/>
      <c r="C22" s="6"/>
      <c r="D22" s="6"/>
      <c r="E22" s="7"/>
      <c r="F22" s="7"/>
      <c r="G22" s="6"/>
      <c r="H22" s="6"/>
      <c r="I22" s="6"/>
      <c r="J22" s="6"/>
      <c r="K22" s="6"/>
      <c r="L22" s="12"/>
    </row>
    <row r="23" spans="1:12">
      <c r="A23" s="5"/>
      <c r="B23" s="6"/>
      <c r="C23" s="6"/>
      <c r="D23" s="6"/>
      <c r="E23" s="7"/>
      <c r="F23" s="7"/>
      <c r="G23" s="6"/>
      <c r="H23" s="6"/>
      <c r="I23" s="6"/>
      <c r="J23" s="6"/>
      <c r="K23" s="6"/>
      <c r="L23" s="12"/>
    </row>
    <row r="24" spans="1:12">
      <c r="A24" s="5"/>
      <c r="B24" s="6"/>
      <c r="C24" s="6"/>
      <c r="D24" s="6"/>
      <c r="E24" s="7"/>
      <c r="F24" s="7"/>
      <c r="G24" s="6"/>
      <c r="H24" s="6"/>
      <c r="I24" s="6"/>
      <c r="J24" s="6"/>
      <c r="K24" s="6"/>
      <c r="L24" s="12"/>
    </row>
    <row r="25" spans="1:1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2"/>
    </row>
    <row r="26" spans="1:1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2"/>
    </row>
    <row r="27" spans="1:1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2"/>
    </row>
    <row r="28" spans="1:12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2"/>
    </row>
    <row r="29" spans="1:12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2"/>
    </row>
    <row r="30" spans="1:1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2"/>
    </row>
    <row r="31" spans="1:12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2"/>
    </row>
    <row r="32" spans="1:12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</row>
    <row r="33" spans="1:1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</row>
    <row r="34" spans="1:12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</row>
    <row r="35" ht="13.95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3"/>
    </row>
    <row r="36" spans="1:1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11"/>
    </row>
    <row r="37" spans="1:12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</row>
    <row r="38" spans="1:12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2"/>
    </row>
    <row r="39" spans="1:12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2"/>
    </row>
    <row r="40" spans="1:12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2"/>
    </row>
    <row r="41" spans="1:12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2"/>
    </row>
    <row r="42" spans="1:1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2"/>
    </row>
    <row r="43" spans="1:12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2"/>
    </row>
    <row r="44" spans="1:12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2"/>
    </row>
    <row r="45" spans="1:12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2"/>
    </row>
    <row r="46" spans="1:12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2"/>
    </row>
    <row r="47" spans="1:12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2"/>
    </row>
    <row r="48" spans="1:12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2"/>
    </row>
    <row r="49" spans="1:12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2"/>
    </row>
    <row r="50" spans="1:12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2"/>
    </row>
    <row r="51" spans="1:12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2"/>
    </row>
    <row r="52" spans="1:12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2"/>
    </row>
    <row r="53" spans="1:12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2"/>
    </row>
    <row r="54" spans="1:12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2"/>
    </row>
    <row r="55" spans="1:12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2"/>
    </row>
    <row r="56" spans="1:12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2"/>
    </row>
    <row r="57" spans="1:12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2"/>
    </row>
    <row r="58" spans="1:12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2"/>
    </row>
    <row r="59" spans="1:12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2"/>
    </row>
    <row r="60" spans="1:12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2"/>
    </row>
    <row r="61" spans="1:1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2"/>
    </row>
    <row r="62" spans="1:12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2"/>
    </row>
    <row r="63" spans="1:12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2"/>
    </row>
    <row r="64" spans="1:12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2"/>
    </row>
    <row r="65" spans="1:1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2"/>
    </row>
    <row r="66" spans="1:12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2"/>
    </row>
    <row r="67" spans="1:12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2"/>
    </row>
    <row r="68" spans="1:1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2"/>
    </row>
    <row r="69" spans="1:12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2"/>
    </row>
    <row r="70" spans="1:1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2"/>
    </row>
    <row r="71" spans="1:12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2"/>
    </row>
    <row r="72" spans="1:12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2"/>
    </row>
    <row r="73" spans="1:12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2"/>
    </row>
    <row r="74" ht="13.95" spans="1:1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13"/>
    </row>
    <row r="75" spans="1:12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11"/>
    </row>
    <row r="76" spans="1:12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2"/>
    </row>
    <row r="77" spans="1:1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2"/>
    </row>
    <row r="78" spans="1:12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2"/>
    </row>
    <row r="79" spans="1:12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2"/>
    </row>
    <row r="80" spans="1:12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2"/>
    </row>
    <row r="81" spans="1:12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2"/>
    </row>
    <row r="82" spans="1:1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2"/>
    </row>
    <row r="83" spans="1:12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2"/>
    </row>
    <row r="84" spans="1:12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2"/>
    </row>
    <row r="85" spans="1:12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2"/>
    </row>
    <row r="86" spans="1:12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2"/>
    </row>
    <row r="87" spans="1:12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2"/>
    </row>
    <row r="88" spans="1:12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2"/>
    </row>
    <row r="89" spans="1:12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2"/>
    </row>
    <row r="90" spans="1:12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2"/>
    </row>
    <row r="91" spans="1:12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2"/>
    </row>
    <row r="92" spans="1:12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2"/>
    </row>
    <row r="93" spans="1:12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2"/>
    </row>
    <row r="94" spans="1:12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2"/>
    </row>
    <row r="95" spans="1:12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2"/>
    </row>
    <row r="96" spans="1:12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2"/>
    </row>
    <row r="97" spans="1:12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2"/>
    </row>
    <row r="98" spans="1:12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2"/>
    </row>
    <row r="99" spans="1:1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2"/>
    </row>
    <row r="100" spans="1:12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2"/>
    </row>
    <row r="101" spans="1:12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2"/>
    </row>
    <row r="102" spans="1:12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2"/>
    </row>
    <row r="103" spans="1:1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2"/>
    </row>
    <row r="104" spans="1:12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2"/>
    </row>
    <row r="105" spans="1:1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2"/>
    </row>
    <row r="106" spans="1:12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2"/>
    </row>
    <row r="107" spans="1:12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2"/>
    </row>
    <row r="108" spans="1:12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2"/>
    </row>
    <row r="109" spans="1:12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2"/>
    </row>
    <row r="110" spans="1:12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2"/>
    </row>
    <row r="111" spans="1:12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2"/>
    </row>
    <row r="112" spans="1:12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2"/>
    </row>
    <row r="113" ht="13.95" spans="1:12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13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workbookViewId="0">
      <selection activeCell="K107" sqref="K107"/>
    </sheetView>
  </sheetViews>
  <sheetFormatPr defaultColWidth="8.88888888888889" defaultRowHeight="13.2"/>
  <cols>
    <col min="1" max="1" width="21.7222222222222" customWidth="1"/>
  </cols>
  <sheetData>
    <row r="1" ht="63" customHeight="1" spans="1:12">
      <c r="A1" s="1"/>
      <c r="B1" s="2" t="s">
        <v>228</v>
      </c>
      <c r="C1" s="2"/>
      <c r="D1" s="2"/>
      <c r="E1" s="2"/>
      <c r="F1" s="2"/>
      <c r="G1" s="2"/>
      <c r="H1" s="2"/>
      <c r="I1" s="2"/>
      <c r="J1" s="2"/>
      <c r="K1" s="2"/>
      <c r="L1" s="10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1"/>
    </row>
    <row r="3" spans="1:1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12"/>
    </row>
    <row r="4" spans="1:1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12"/>
    </row>
    <row r="5" spans="1:12">
      <c r="A5" s="5"/>
      <c r="B5" s="6"/>
      <c r="C5" s="6"/>
      <c r="D5" s="6"/>
      <c r="E5" s="7"/>
      <c r="F5" s="7"/>
      <c r="G5" s="6"/>
      <c r="H5" s="6"/>
      <c r="I5" s="6"/>
      <c r="J5" s="6"/>
      <c r="K5" s="6"/>
      <c r="L5" s="12"/>
    </row>
    <row r="6" spans="1:12">
      <c r="A6" s="5"/>
      <c r="B6" s="6"/>
      <c r="C6" s="6"/>
      <c r="D6" s="6"/>
      <c r="E6" s="7"/>
      <c r="F6" s="7"/>
      <c r="G6" s="6"/>
      <c r="H6" s="6"/>
      <c r="I6" s="6"/>
      <c r="J6" s="6"/>
      <c r="K6" s="6"/>
      <c r="L6" s="12"/>
    </row>
    <row r="7" spans="1:12">
      <c r="A7" s="5"/>
      <c r="B7" s="6"/>
      <c r="C7" s="6"/>
      <c r="D7" s="6"/>
      <c r="E7" s="7"/>
      <c r="F7" s="7"/>
      <c r="G7" s="6"/>
      <c r="H7" s="6"/>
      <c r="I7" s="6"/>
      <c r="J7" s="6"/>
      <c r="K7" s="6"/>
      <c r="L7" s="12"/>
    </row>
    <row r="8" spans="1:12">
      <c r="A8" s="5"/>
      <c r="B8" s="6"/>
      <c r="C8" s="6"/>
      <c r="D8" s="6"/>
      <c r="E8" s="7"/>
      <c r="F8" s="7"/>
      <c r="G8" s="6"/>
      <c r="H8" s="6"/>
      <c r="I8" s="6"/>
      <c r="J8" s="6"/>
      <c r="K8" s="6"/>
      <c r="L8" s="12"/>
    </row>
    <row r="9" spans="1:12">
      <c r="A9" s="5"/>
      <c r="B9" s="6"/>
      <c r="C9" s="6"/>
      <c r="D9" s="6"/>
      <c r="E9" s="7"/>
      <c r="F9" s="7"/>
      <c r="G9" s="6"/>
      <c r="H9" s="6"/>
      <c r="I9" s="6"/>
      <c r="J9" s="6"/>
      <c r="K9" s="6"/>
      <c r="L9" s="12"/>
    </row>
    <row r="10" spans="1:12">
      <c r="A10" s="5"/>
      <c r="B10" s="6"/>
      <c r="C10" s="6"/>
      <c r="D10" s="6"/>
      <c r="E10" s="7"/>
      <c r="F10" s="7"/>
      <c r="G10" s="6"/>
      <c r="H10" s="6"/>
      <c r="I10" s="6"/>
      <c r="J10" s="6"/>
      <c r="K10" s="6"/>
      <c r="L10" s="12"/>
    </row>
    <row r="11" spans="1:12">
      <c r="A11" s="5"/>
      <c r="B11" s="6"/>
      <c r="C11" s="6"/>
      <c r="D11" s="6"/>
      <c r="E11" s="7"/>
      <c r="F11" s="7"/>
      <c r="G11" s="6"/>
      <c r="H11" s="6"/>
      <c r="I11" s="6"/>
      <c r="J11" s="6"/>
      <c r="K11" s="6"/>
      <c r="L11" s="12"/>
    </row>
    <row r="12" spans="1:12">
      <c r="A12" s="5"/>
      <c r="B12" s="6"/>
      <c r="C12" s="6"/>
      <c r="D12" s="6"/>
      <c r="E12" s="7"/>
      <c r="F12" s="7"/>
      <c r="G12" s="6"/>
      <c r="H12" s="6"/>
      <c r="I12" s="6"/>
      <c r="J12" s="6"/>
      <c r="K12" s="6"/>
      <c r="L12" s="12"/>
    </row>
    <row r="13" spans="1:12">
      <c r="A13" s="5"/>
      <c r="B13" s="6"/>
      <c r="C13" s="6"/>
      <c r="D13" s="6"/>
      <c r="E13" s="7"/>
      <c r="F13" s="7"/>
      <c r="G13" s="6"/>
      <c r="H13" s="6"/>
      <c r="I13" s="6"/>
      <c r="J13" s="6"/>
      <c r="K13" s="6"/>
      <c r="L13" s="12"/>
    </row>
    <row r="14" spans="1:12">
      <c r="A14" s="5"/>
      <c r="B14" s="6"/>
      <c r="C14" s="6"/>
      <c r="D14" s="6"/>
      <c r="E14" s="7"/>
      <c r="F14" s="7"/>
      <c r="G14" s="6"/>
      <c r="H14" s="6"/>
      <c r="I14" s="6"/>
      <c r="J14" s="6"/>
      <c r="K14" s="6"/>
      <c r="L14" s="12"/>
    </row>
    <row r="15" spans="1:12">
      <c r="A15" s="5"/>
      <c r="B15" s="6"/>
      <c r="C15" s="6"/>
      <c r="D15" s="6"/>
      <c r="E15" s="7"/>
      <c r="F15" s="7"/>
      <c r="G15" s="6"/>
      <c r="H15" s="6"/>
      <c r="I15" s="6"/>
      <c r="J15" s="6"/>
      <c r="K15" s="6"/>
      <c r="L15" s="12"/>
    </row>
    <row r="16" spans="1:12">
      <c r="A16" s="5"/>
      <c r="B16" s="6"/>
      <c r="C16" s="6"/>
      <c r="D16" s="6"/>
      <c r="E16" s="7"/>
      <c r="F16" s="7"/>
      <c r="G16" s="6"/>
      <c r="H16" s="6"/>
      <c r="I16" s="6"/>
      <c r="J16" s="6"/>
      <c r="K16" s="6"/>
      <c r="L16" s="12"/>
    </row>
    <row r="17" spans="1:12">
      <c r="A17" s="5"/>
      <c r="B17" s="6"/>
      <c r="C17" s="6"/>
      <c r="D17" s="6"/>
      <c r="E17" s="7"/>
      <c r="F17" s="7"/>
      <c r="G17" s="6"/>
      <c r="H17" s="6"/>
      <c r="I17" s="6"/>
      <c r="J17" s="6"/>
      <c r="K17" s="6"/>
      <c r="L17" s="12"/>
    </row>
    <row r="18" spans="1:12">
      <c r="A18" s="5"/>
      <c r="B18" s="6"/>
      <c r="C18" s="6"/>
      <c r="D18" s="6"/>
      <c r="E18" s="7"/>
      <c r="F18" s="7"/>
      <c r="G18" s="6"/>
      <c r="H18" s="6"/>
      <c r="I18" s="6"/>
      <c r="J18" s="6"/>
      <c r="K18" s="6"/>
      <c r="L18" s="12"/>
    </row>
    <row r="19" spans="1:12">
      <c r="A19" s="5"/>
      <c r="B19" s="6"/>
      <c r="C19" s="6"/>
      <c r="D19" s="6"/>
      <c r="E19" s="7"/>
      <c r="F19" s="7"/>
      <c r="G19" s="6"/>
      <c r="H19" s="6"/>
      <c r="I19" s="6"/>
      <c r="J19" s="6"/>
      <c r="K19" s="6"/>
      <c r="L19" s="12"/>
    </row>
    <row r="20" spans="1:12">
      <c r="A20" s="5"/>
      <c r="B20" s="6"/>
      <c r="C20" s="6"/>
      <c r="D20" s="6"/>
      <c r="E20" s="7"/>
      <c r="F20" s="7"/>
      <c r="G20" s="6"/>
      <c r="H20" s="6"/>
      <c r="I20" s="6"/>
      <c r="J20" s="6"/>
      <c r="K20" s="6"/>
      <c r="L20" s="12"/>
    </row>
    <row r="21" spans="1:12">
      <c r="A21" s="5"/>
      <c r="B21" s="6"/>
      <c r="C21" s="6"/>
      <c r="D21" s="6"/>
      <c r="E21" s="7"/>
      <c r="F21" s="7"/>
      <c r="G21" s="6"/>
      <c r="H21" s="6"/>
      <c r="I21" s="6"/>
      <c r="J21" s="6"/>
      <c r="K21" s="6"/>
      <c r="L21" s="12"/>
    </row>
    <row r="22" spans="1:12">
      <c r="A22" s="5"/>
      <c r="B22" s="6"/>
      <c r="C22" s="6"/>
      <c r="D22" s="6"/>
      <c r="E22" s="7"/>
      <c r="F22" s="7"/>
      <c r="G22" s="6"/>
      <c r="H22" s="6"/>
      <c r="I22" s="6"/>
      <c r="J22" s="6"/>
      <c r="K22" s="6"/>
      <c r="L22" s="12"/>
    </row>
    <row r="23" spans="1:12">
      <c r="A23" s="5"/>
      <c r="B23" s="6"/>
      <c r="C23" s="6"/>
      <c r="D23" s="6"/>
      <c r="E23" s="7"/>
      <c r="F23" s="7"/>
      <c r="G23" s="6"/>
      <c r="H23" s="6"/>
      <c r="I23" s="6"/>
      <c r="J23" s="6"/>
      <c r="K23" s="6"/>
      <c r="L23" s="12"/>
    </row>
    <row r="24" spans="1:12">
      <c r="A24" s="5"/>
      <c r="B24" s="6"/>
      <c r="C24" s="6"/>
      <c r="D24" s="6"/>
      <c r="E24" s="7"/>
      <c r="F24" s="7"/>
      <c r="G24" s="6"/>
      <c r="H24" s="6"/>
      <c r="I24" s="6"/>
      <c r="J24" s="6"/>
      <c r="K24" s="6"/>
      <c r="L24" s="12"/>
    </row>
    <row r="25" spans="1:12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2"/>
    </row>
    <row r="26" spans="1:1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2"/>
    </row>
    <row r="27" spans="1:1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2"/>
    </row>
    <row r="28" spans="1:12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2"/>
    </row>
    <row r="29" spans="1:12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2"/>
    </row>
    <row r="30" spans="1:1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2"/>
    </row>
    <row r="31" spans="1:12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2"/>
    </row>
    <row r="32" spans="1:12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</row>
    <row r="33" spans="1:12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</row>
    <row r="34" spans="1:12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</row>
    <row r="35" ht="13.95" spans="1:1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13"/>
    </row>
    <row r="36" spans="1:1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11"/>
    </row>
    <row r="37" spans="1:12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</row>
    <row r="38" spans="1:12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2"/>
    </row>
    <row r="39" spans="1:12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2"/>
    </row>
    <row r="40" spans="1:12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2"/>
    </row>
    <row r="41" spans="1:12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2"/>
    </row>
    <row r="42" spans="1:1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2"/>
    </row>
    <row r="43" spans="1:12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2"/>
    </row>
    <row r="44" spans="1:12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2"/>
    </row>
    <row r="45" spans="1:12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2"/>
    </row>
    <row r="46" spans="1:12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2"/>
    </row>
    <row r="47" spans="1:12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2"/>
    </row>
    <row r="48" spans="1:12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2"/>
    </row>
    <row r="49" spans="1:12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2"/>
    </row>
    <row r="50" spans="1:12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2"/>
    </row>
    <row r="51" spans="1:12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2"/>
    </row>
    <row r="52" spans="1:12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2"/>
    </row>
    <row r="53" spans="1:12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2"/>
    </row>
    <row r="54" spans="1:12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2"/>
    </row>
    <row r="55" spans="1:12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2"/>
    </row>
    <row r="56" spans="1:12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2"/>
    </row>
    <row r="57" spans="1:12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2"/>
    </row>
    <row r="58" spans="1:12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2"/>
    </row>
    <row r="59" spans="1:12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2"/>
    </row>
    <row r="60" spans="1:12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2"/>
    </row>
    <row r="61" spans="1:1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2"/>
    </row>
    <row r="62" spans="1:12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2"/>
    </row>
    <row r="63" spans="1:12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2"/>
    </row>
    <row r="64" spans="1:12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2"/>
    </row>
    <row r="65" spans="1:1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2"/>
    </row>
    <row r="66" spans="1:12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2"/>
    </row>
    <row r="67" spans="1:12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2"/>
    </row>
    <row r="68" spans="1:1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2"/>
    </row>
    <row r="69" spans="1:12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2"/>
    </row>
    <row r="70" spans="1:1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2"/>
    </row>
    <row r="71" spans="1:12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2"/>
    </row>
    <row r="72" spans="1:12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2"/>
    </row>
    <row r="73" spans="1:12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2"/>
    </row>
    <row r="74" ht="13.95" spans="1:1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13"/>
    </row>
    <row r="75" spans="1:12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11"/>
    </row>
    <row r="76" spans="1:12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2"/>
    </row>
    <row r="77" spans="1:1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2"/>
    </row>
    <row r="78" spans="1:12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2"/>
    </row>
    <row r="79" spans="1:12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2"/>
    </row>
    <row r="80" spans="1:12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2"/>
    </row>
    <row r="81" spans="1:12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2"/>
    </row>
    <row r="82" spans="1:1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2"/>
    </row>
    <row r="83" spans="1:12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2"/>
    </row>
    <row r="84" spans="1:12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2"/>
    </row>
    <row r="85" spans="1:12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2"/>
    </row>
    <row r="86" spans="1:12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2"/>
    </row>
    <row r="87" spans="1:12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2"/>
    </row>
    <row r="88" spans="1:12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2"/>
    </row>
    <row r="89" spans="1:12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2"/>
    </row>
    <row r="90" spans="1:12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2"/>
    </row>
    <row r="91" spans="1:12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2"/>
    </row>
    <row r="92" spans="1:12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2"/>
    </row>
    <row r="93" spans="1:12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2"/>
    </row>
    <row r="94" spans="1:12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2"/>
    </row>
    <row r="95" spans="1:12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2"/>
    </row>
    <row r="96" spans="1:12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2"/>
    </row>
    <row r="97" spans="1:12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2"/>
    </row>
    <row r="98" spans="1:12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2"/>
    </row>
    <row r="99" spans="1:1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2"/>
    </row>
    <row r="100" spans="1:12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2"/>
    </row>
    <row r="101" spans="1:12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2"/>
    </row>
    <row r="102" spans="1:12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2"/>
    </row>
    <row r="103" spans="1:12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2"/>
    </row>
    <row r="104" spans="1:12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2"/>
    </row>
    <row r="105" spans="1:1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2"/>
    </row>
    <row r="106" spans="1:12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2"/>
    </row>
    <row r="107" spans="1:12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2"/>
    </row>
    <row r="108" spans="1:12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2"/>
    </row>
    <row r="109" spans="1:12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2"/>
    </row>
    <row r="110" spans="1:12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2"/>
    </row>
    <row r="111" spans="1:12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2"/>
    </row>
    <row r="112" spans="1:12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2"/>
    </row>
    <row r="113" ht="13.95" spans="1:12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13"/>
    </row>
  </sheetData>
  <mergeCells count="1">
    <mergeCell ref="B1:L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Approval Report mould release</vt:lpstr>
      <vt:lpstr>cooling cycles </vt:lpstr>
      <vt:lpstr>actual water flow rate </vt:lpstr>
      <vt:lpstr>Thermo pictures _set up </vt:lpstr>
      <vt:lpstr>Thermo pictures after 60 min </vt:lpstr>
      <vt:lpstr>Process details </vt:lpstr>
      <vt:lpstr>REMARKS PROCESS</vt:lpstr>
      <vt:lpstr>filling study+pictures of pa</vt:lpstr>
      <vt:lpstr>actual mould pictures </vt:lpstr>
      <vt:lpstr>Fitting 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孤独</cp:lastModifiedBy>
  <dcterms:created xsi:type="dcterms:W3CDTF">2001-01-02T10:28:00Z</dcterms:created>
  <cp:lastPrinted>2020-07-17T06:04:00Z</cp:lastPrinted>
  <dcterms:modified xsi:type="dcterms:W3CDTF">2025-01-22T01:29:57Z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548383F1573F428697B777995B4EF44A_12</vt:lpwstr>
  </property>
</Properties>
</file>